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tommy\Desktop\Chapter Two\"/>
    </mc:Choice>
  </mc:AlternateContent>
  <xr:revisionPtr revIDLastSave="0" documentId="8_{43ABB733-B72F-4D10-A9E3-51792AEF2BD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NPV Point Est" sheetId="6" r:id="rId1"/>
    <sheet name="NPV Monte Carlo" sheetId="1" r:id="rId2"/>
    <sheet name="SimulationResults1" sheetId="7" r:id="rId3"/>
  </sheets>
  <definedNames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TRUE</definedName>
    <definedName name="RiskHasSettings">TRUE</definedName>
    <definedName name="RiskMinimizeOnStart">FALSE</definedName>
    <definedName name="RiskMonitorConvergence">TRUE</definedName>
    <definedName name="RiskNumIterations">2500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TRUE</definedName>
    <definedName name="RiskUseDifferentSeedForEachSim">TRUE</definedName>
    <definedName name="RiskUseFixedSeed">FALSE</definedName>
    <definedName name="RiskUseMultipleCPUs">FALSE</definedName>
    <definedName name="zRISK153Range1" localSheetId="0">#REF!</definedName>
    <definedName name="zRISK153Range1">#REF!</definedName>
    <definedName name="zRISK153Range2" localSheetId="0">#REF!</definedName>
    <definedName name="zRISK153Range2">#REF!</definedName>
    <definedName name="zRISK153Range3" localSheetId="0">#REF!</definedName>
    <definedName name="zRISK153Range3">#REF!</definedName>
    <definedName name="zRISK926Range1" localSheetId="0">#REF!</definedName>
    <definedName name="zRISK926Range1">#REF!</definedName>
    <definedName name="zRISK926Range2" localSheetId="0">#REF!</definedName>
    <definedName name="zRISK926Range2">#REF!</definedName>
    <definedName name="zRISK926Range3" localSheetId="0">#REF!</definedName>
    <definedName name="zRISK926Range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6" l="1"/>
  <c r="C11" i="7"/>
  <c r="F9" i="7"/>
  <c r="E9" i="1"/>
  <c r="K18" i="7"/>
  <c r="I20" i="7"/>
  <c r="E7" i="1"/>
  <c r="C17" i="7"/>
  <c r="F23" i="7"/>
  <c r="L18" i="7"/>
  <c r="L11" i="7"/>
  <c r="L13" i="7"/>
  <c r="I16" i="7"/>
  <c r="H11" i="7"/>
  <c r="I21" i="7"/>
  <c r="L25" i="7"/>
  <c r="K10" i="7"/>
  <c r="C13" i="7"/>
  <c r="H23" i="7"/>
  <c r="K13" i="7"/>
  <c r="K17" i="7"/>
  <c r="F18" i="7"/>
  <c r="E19" i="1"/>
  <c r="K9" i="7"/>
  <c r="C6" i="7"/>
  <c r="C4" i="7"/>
  <c r="K20" i="7"/>
  <c r="E6" i="1"/>
  <c r="F22" i="7"/>
  <c r="L24" i="7"/>
  <c r="C8" i="7"/>
  <c r="I12" i="7"/>
  <c r="I17" i="7"/>
  <c r="F20" i="7"/>
  <c r="I25" i="7"/>
  <c r="C10" i="1"/>
  <c r="I5" i="7"/>
  <c r="L6" i="7"/>
  <c r="K23" i="7"/>
  <c r="H10" i="7"/>
  <c r="C14" i="7"/>
  <c r="C16" i="7"/>
  <c r="C9" i="7"/>
  <c r="L15" i="7"/>
  <c r="I8" i="7"/>
  <c r="I10" i="7"/>
  <c r="L8" i="7"/>
  <c r="I13" i="7"/>
  <c r="L12" i="7"/>
  <c r="I19" i="7"/>
  <c r="K25" i="7"/>
  <c r="I11" i="7"/>
  <c r="I22" i="7"/>
  <c r="C5" i="7"/>
  <c r="K16" i="7"/>
  <c r="K14" i="7"/>
  <c r="F8" i="7"/>
  <c r="H13" i="7"/>
  <c r="L7" i="7"/>
  <c r="I15" i="7"/>
  <c r="H25" i="7"/>
  <c r="H8" i="7"/>
  <c r="F11" i="7"/>
  <c r="H24" i="7"/>
  <c r="H21" i="7"/>
  <c r="H17" i="7"/>
  <c r="C10" i="7"/>
  <c r="F6" i="7"/>
  <c r="F7" i="7"/>
  <c r="F12" i="7"/>
  <c r="I6" i="7"/>
  <c r="L16" i="7"/>
  <c r="H16" i="7"/>
  <c r="K19" i="7"/>
  <c r="K15" i="7"/>
  <c r="H5" i="7"/>
  <c r="L10" i="7"/>
  <c r="H19" i="7"/>
  <c r="K8" i="7"/>
  <c r="L21" i="7"/>
  <c r="I7" i="7"/>
  <c r="K12" i="7"/>
  <c r="E14" i="1"/>
  <c r="H14" i="7"/>
  <c r="H12" i="7"/>
  <c r="F10" i="7"/>
  <c r="H18" i="7"/>
  <c r="K24" i="7"/>
  <c r="E8" i="1"/>
  <c r="I23" i="7"/>
  <c r="L19" i="7"/>
  <c r="H20" i="7"/>
  <c r="K5" i="7"/>
  <c r="L22" i="7"/>
  <c r="L17" i="7"/>
  <c r="K6" i="7"/>
  <c r="F19" i="7"/>
  <c r="H22" i="7"/>
  <c r="K21" i="7"/>
  <c r="C12" i="1"/>
  <c r="F17" i="7"/>
  <c r="K22" i="7"/>
  <c r="F14" i="7"/>
  <c r="L9" i="7"/>
  <c r="L5" i="7"/>
  <c r="I9" i="7"/>
  <c r="L23" i="7"/>
  <c r="D13" i="1"/>
  <c r="L14" i="7"/>
  <c r="F21" i="7"/>
  <c r="F24" i="7"/>
  <c r="H9" i="7"/>
  <c r="I24" i="7"/>
  <c r="I14" i="7"/>
  <c r="K7" i="7"/>
  <c r="F15" i="7"/>
  <c r="F16" i="7"/>
  <c r="I18" i="7"/>
  <c r="F13" i="7"/>
  <c r="H7" i="7"/>
  <c r="H15" i="7"/>
  <c r="K11" i="7"/>
  <c r="L20" i="7"/>
  <c r="F5" i="7"/>
  <c r="H6" i="7"/>
  <c r="F25" i="7"/>
  <c r="K14" i="6" l="1"/>
  <c r="G14" i="6"/>
  <c r="I14" i="6"/>
  <c r="J14" i="6"/>
  <c r="F14" i="6"/>
  <c r="L14" i="6"/>
  <c r="H14" i="6"/>
  <c r="F19" i="6"/>
  <c r="G19" i="6" s="1"/>
  <c r="H19" i="6" s="1"/>
  <c r="I19" i="6" s="1"/>
  <c r="J19" i="6" s="1"/>
  <c r="K19" i="6" s="1"/>
  <c r="L19" i="6" s="1"/>
  <c r="J6" i="6"/>
  <c r="F6" i="6"/>
  <c r="H6" i="6"/>
  <c r="K6" i="6"/>
  <c r="I6" i="6"/>
  <c r="L6" i="6"/>
  <c r="G6" i="6"/>
  <c r="J8" i="6"/>
  <c r="F8" i="6"/>
  <c r="H8" i="6"/>
  <c r="I8" i="6"/>
  <c r="K8" i="6"/>
  <c r="G8" i="6"/>
  <c r="L8" i="6"/>
  <c r="J9" i="6"/>
  <c r="F9" i="6"/>
  <c r="L9" i="6"/>
  <c r="H9" i="6"/>
  <c r="I9" i="6"/>
  <c r="K9" i="6"/>
  <c r="G9" i="6"/>
  <c r="G17" i="6" s="1"/>
  <c r="G20" i="6" s="1"/>
  <c r="E17" i="6"/>
  <c r="E20" i="6" s="1"/>
  <c r="E16" i="6"/>
  <c r="H25" i="6"/>
  <c r="D25" i="6"/>
  <c r="D26" i="6" s="1"/>
  <c r="G25" i="6"/>
  <c r="F25" i="6"/>
  <c r="E25" i="6"/>
  <c r="J7" i="6"/>
  <c r="J16" i="6" s="1"/>
  <c r="F7" i="6"/>
  <c r="H7" i="6"/>
  <c r="I7" i="6"/>
  <c r="L7" i="6"/>
  <c r="G7" i="6"/>
  <c r="K7" i="6"/>
  <c r="C24" i="6"/>
  <c r="D24" i="1"/>
  <c r="H17" i="6" l="1"/>
  <c r="H20" i="6" s="1"/>
  <c r="I16" i="6"/>
  <c r="L17" i="6"/>
  <c r="L20" i="6" s="1"/>
  <c r="F16" i="6"/>
  <c r="F17" i="6"/>
  <c r="F20" i="6" s="1"/>
  <c r="K16" i="6"/>
  <c r="E18" i="6"/>
  <c r="G16" i="6"/>
  <c r="G18" i="6" s="1"/>
  <c r="K17" i="6"/>
  <c r="K20" i="6" s="1"/>
  <c r="J17" i="6"/>
  <c r="L16" i="6"/>
  <c r="I17" i="6"/>
  <c r="I20" i="6" s="1"/>
  <c r="H16" i="6"/>
  <c r="C26" i="6"/>
  <c r="J9" i="1"/>
  <c r="H9" i="1"/>
  <c r="I9" i="1"/>
  <c r="F9" i="1"/>
  <c r="K9" i="1"/>
  <c r="G9" i="1"/>
  <c r="L9" i="1"/>
  <c r="E17" i="1"/>
  <c r="E16" i="1"/>
  <c r="F19" i="1"/>
  <c r="G19" i="1" s="1"/>
  <c r="H19" i="1" s="1"/>
  <c r="I19" i="1" s="1"/>
  <c r="J19" i="1" s="1"/>
  <c r="K19" i="1" s="1"/>
  <c r="L19" i="1" s="1"/>
  <c r="F6" i="1"/>
  <c r="K6" i="1"/>
  <c r="J6" i="1"/>
  <c r="I6" i="1"/>
  <c r="H6" i="1"/>
  <c r="G6" i="1"/>
  <c r="L6" i="1"/>
  <c r="G7" i="1"/>
  <c r="L7" i="1"/>
  <c r="F7" i="1"/>
  <c r="K7" i="1"/>
  <c r="I7" i="1"/>
  <c r="H7" i="1"/>
  <c r="J7" i="1"/>
  <c r="C24" i="1"/>
  <c r="L8" i="1"/>
  <c r="I8" i="1"/>
  <c r="J8" i="1"/>
  <c r="F8" i="1"/>
  <c r="G8" i="1"/>
  <c r="K8" i="1"/>
  <c r="H8" i="1"/>
  <c r="H25" i="1"/>
  <c r="G25" i="1"/>
  <c r="D25" i="1"/>
  <c r="D26" i="1" s="1"/>
  <c r="F25" i="1"/>
  <c r="E25" i="1"/>
  <c r="K14" i="1"/>
  <c r="G14" i="1"/>
  <c r="L14" i="1"/>
  <c r="J14" i="1"/>
  <c r="F14" i="1"/>
  <c r="I14" i="1"/>
  <c r="H14" i="1"/>
  <c r="E20" i="1"/>
  <c r="H18" i="6" l="1"/>
  <c r="J18" i="6"/>
  <c r="J20" i="6"/>
  <c r="J21" i="6" s="1"/>
  <c r="J23" i="6" s="1"/>
  <c r="L18" i="6"/>
  <c r="F18" i="6"/>
  <c r="K18" i="6"/>
  <c r="I18" i="6"/>
  <c r="G21" i="6"/>
  <c r="L21" i="6"/>
  <c r="I21" i="6"/>
  <c r="I23" i="6" s="1"/>
  <c r="F21" i="6"/>
  <c r="K21" i="6"/>
  <c r="K23" i="6" s="1"/>
  <c r="E21" i="6"/>
  <c r="H21" i="6"/>
  <c r="C27" i="6"/>
  <c r="G17" i="1"/>
  <c r="K17" i="1"/>
  <c r="I17" i="1"/>
  <c r="J17" i="1"/>
  <c r="L17" i="1"/>
  <c r="F17" i="1"/>
  <c r="H17" i="1"/>
  <c r="J16" i="1"/>
  <c r="K16" i="1"/>
  <c r="L16" i="1"/>
  <c r="G16" i="1"/>
  <c r="I16" i="1"/>
  <c r="H16" i="1"/>
  <c r="F16" i="1"/>
  <c r="E18" i="1"/>
  <c r="C26" i="1"/>
  <c r="L20" i="1"/>
  <c r="G20" i="1"/>
  <c r="J20" i="1"/>
  <c r="H20" i="1"/>
  <c r="I20" i="1"/>
  <c r="K20" i="1"/>
  <c r="F20" i="1"/>
  <c r="K22" i="6" l="1"/>
  <c r="K24" i="6" s="1"/>
  <c r="K26" i="6" s="1"/>
  <c r="J22" i="6"/>
  <c r="J24" i="6" s="1"/>
  <c r="J26" i="6" s="1"/>
  <c r="F23" i="6"/>
  <c r="F22" i="6"/>
  <c r="E23" i="6"/>
  <c r="E22" i="6"/>
  <c r="L23" i="6"/>
  <c r="L22" i="6"/>
  <c r="D27" i="6"/>
  <c r="D28" i="6" s="1"/>
  <c r="D30" i="6" s="1"/>
  <c r="C28" i="6"/>
  <c r="C30" i="6" s="1"/>
  <c r="H23" i="6"/>
  <c r="H22" i="6"/>
  <c r="I22" i="6"/>
  <c r="I24" i="6" s="1"/>
  <c r="G23" i="6"/>
  <c r="G22" i="6"/>
  <c r="G18" i="1"/>
  <c r="K18" i="1"/>
  <c r="L18" i="1"/>
  <c r="J18" i="1"/>
  <c r="I18" i="1"/>
  <c r="H18" i="1"/>
  <c r="F18" i="1"/>
  <c r="E21" i="1"/>
  <c r="G21" i="1"/>
  <c r="F21" i="1"/>
  <c r="F23" i="1" s="1"/>
  <c r="I21" i="1"/>
  <c r="K21" i="1"/>
  <c r="K23" i="1" s="1"/>
  <c r="H21" i="1"/>
  <c r="L21" i="1"/>
  <c r="J21" i="1"/>
  <c r="J23" i="1" s="1"/>
  <c r="C27" i="1"/>
  <c r="H24" i="6" l="1"/>
  <c r="H26" i="6" s="1"/>
  <c r="L24" i="6"/>
  <c r="L26" i="6" s="1"/>
  <c r="E24" i="6"/>
  <c r="F24" i="6"/>
  <c r="I26" i="6"/>
  <c r="G24" i="6"/>
  <c r="F22" i="1"/>
  <c r="F24" i="1" s="1"/>
  <c r="F26" i="1" s="1"/>
  <c r="J22" i="1"/>
  <c r="J24" i="1" s="1"/>
  <c r="D27" i="1"/>
  <c r="C28" i="1"/>
  <c r="C30" i="1" s="1"/>
  <c r="I23" i="1"/>
  <c r="I22" i="1"/>
  <c r="G23" i="1"/>
  <c r="G22" i="1"/>
  <c r="K22" i="1"/>
  <c r="K24" i="1" s="1"/>
  <c r="E23" i="1"/>
  <c r="E22" i="1"/>
  <c r="L23" i="1"/>
  <c r="L22" i="1"/>
  <c r="H23" i="1"/>
  <c r="H22" i="1"/>
  <c r="G26" i="6" l="1"/>
  <c r="E26" i="6"/>
  <c r="F26" i="6"/>
  <c r="E24" i="1"/>
  <c r="E26" i="1" s="1"/>
  <c r="G24" i="1"/>
  <c r="G26" i="1" s="1"/>
  <c r="L24" i="1"/>
  <c r="L26" i="1" s="1"/>
  <c r="D28" i="1"/>
  <c r="D30" i="1" s="1"/>
  <c r="H24" i="1"/>
  <c r="H26" i="1" s="1"/>
  <c r="J26" i="1"/>
  <c r="K26" i="1"/>
  <c r="I24" i="1"/>
  <c r="E27" i="6" l="1"/>
  <c r="E28" i="6" s="1"/>
  <c r="E30" i="6" s="1"/>
  <c r="E27" i="1"/>
  <c r="E28" i="1" s="1"/>
  <c r="E30" i="1" s="1"/>
  <c r="I26" i="1"/>
  <c r="F27" i="6" l="1"/>
  <c r="F28" i="6" s="1"/>
  <c r="F30" i="6" s="1"/>
  <c r="F27" i="1"/>
  <c r="F28" i="1" s="1"/>
  <c r="F30" i="1" s="1"/>
  <c r="G27" i="6" l="1"/>
  <c r="G28" i="6" s="1"/>
  <c r="G30" i="6" s="1"/>
  <c r="G27" i="1"/>
  <c r="H27" i="1" s="1"/>
  <c r="H28" i="1" s="1"/>
  <c r="H30" i="1" s="1"/>
  <c r="H27" i="6" l="1"/>
  <c r="H28" i="6" s="1"/>
  <c r="H30" i="6" s="1"/>
  <c r="G28" i="1"/>
  <c r="G30" i="1" s="1"/>
  <c r="I27" i="1"/>
  <c r="J27" i="1" s="1"/>
  <c r="J28" i="1" s="1"/>
  <c r="J30" i="1" s="1"/>
  <c r="I27" i="6" l="1"/>
  <c r="I28" i="6" s="1"/>
  <c r="I30" i="6" s="1"/>
  <c r="I28" i="1"/>
  <c r="I30" i="1" s="1"/>
  <c r="K27" i="1"/>
  <c r="K28" i="1" s="1"/>
  <c r="K30" i="1" s="1"/>
  <c r="J27" i="6" l="1"/>
  <c r="J28" i="6" s="1"/>
  <c r="J30" i="6" s="1"/>
  <c r="L27" i="1"/>
  <c r="L28" i="1" s="1"/>
  <c r="L30" i="1" s="1"/>
  <c r="C31" i="1" s="1"/>
  <c r="K27" i="6" l="1"/>
  <c r="K28" i="6" s="1"/>
  <c r="K30" i="6" s="1"/>
  <c r="L27" i="6" l="1"/>
  <c r="L28" i="6" s="1"/>
  <c r="L30" i="6" s="1"/>
  <c r="C31" i="6" s="1"/>
</calcChain>
</file>

<file path=xl/sharedStrings.xml><?xml version="1.0" encoding="utf-8"?>
<sst xmlns="http://schemas.openxmlformats.org/spreadsheetml/2006/main" count="75" uniqueCount="48">
  <si>
    <t>New Product Launch</t>
  </si>
  <si>
    <t>Cash Flow Analysis Over Product Life Cycle</t>
  </si>
  <si>
    <t>Price No Entry</t>
  </si>
  <si>
    <t>Price With Entry</t>
  </si>
  <si>
    <t>Volume No Entry</t>
  </si>
  <si>
    <t>Volume With Entry</t>
  </si>
  <si>
    <t xml:space="preserve">  </t>
  </si>
  <si>
    <t>Competitor Entry:</t>
  </si>
  <si>
    <t>Design Costs</t>
  </si>
  <si>
    <t>Capital Investment</t>
  </si>
  <si>
    <t>Operating Expense Factor</t>
  </si>
  <si>
    <t>Sales Price</t>
  </si>
  <si>
    <t>Sales Volume</t>
  </si>
  <si>
    <t>Sales Revenue</t>
  </si>
  <si>
    <t>Unit Production Cost</t>
  </si>
  <si>
    <t>Overhead</t>
  </si>
  <si>
    <t>Cost of Goods Sold</t>
  </si>
  <si>
    <t>Gross Margin</t>
  </si>
  <si>
    <t>Operating Expense</t>
  </si>
  <si>
    <t>Net Before Tax</t>
  </si>
  <si>
    <t>Depreciation</t>
  </si>
  <si>
    <t>Tax</t>
  </si>
  <si>
    <t>Taxes Owed</t>
  </si>
  <si>
    <t>Net After Tax</t>
  </si>
  <si>
    <t>Net Cash Flow</t>
  </si>
  <si>
    <t>NPV 10%</t>
  </si>
  <si>
    <t xml:space="preserve"> </t>
  </si>
  <si>
    <t>Results Summary</t>
  </si>
  <si>
    <t>Mean</t>
  </si>
  <si>
    <t>Number of Trials</t>
  </si>
  <si>
    <t>Standard error</t>
  </si>
  <si>
    <t>Minimum</t>
  </si>
  <si>
    <t>Maximum</t>
  </si>
  <si>
    <t>Median</t>
  </si>
  <si>
    <t>Range</t>
  </si>
  <si>
    <t>Standard Deviation</t>
  </si>
  <si>
    <t>Variance</t>
  </si>
  <si>
    <t>Skewness</t>
  </si>
  <si>
    <t>Kurtosis</t>
  </si>
  <si>
    <t>Percentile Distribution</t>
  </si>
  <si>
    <t>Percentile</t>
  </si>
  <si>
    <t>Value</t>
  </si>
  <si>
    <t>Histogram Data</t>
  </si>
  <si>
    <t>Bin</t>
  </si>
  <si>
    <t>Frequency</t>
  </si>
  <si>
    <t>Interval Probability Data</t>
  </si>
  <si>
    <t>Probability</t>
  </si>
  <si>
    <t>NPV at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</si>
</sst>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Helv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u val="doubleAccounting"/>
      <sz val="10"/>
      <name val="Calibri"/>
      <family val="2"/>
      <scheme val="minor"/>
    </font>
    <font>
      <u val="double"/>
      <sz val="10"/>
      <name val="Calibri"/>
      <family val="2"/>
      <scheme val="minor"/>
    </font>
    <font>
      <b/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8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2" fillId="3" borderId="0" applyNumberFormat="0" applyBorder="0" applyAlignment="0" applyProtection="0"/>
    <xf numFmtId="43" fontId="1" fillId="0" borderId="0"/>
    <xf numFmtId="43" fontId="14" fillId="0" borderId="0"/>
    <xf numFmtId="43" fontId="14" fillId="0" borderId="0" applyFont="0" applyFill="0" applyBorder="0" applyAlignment="0" applyProtection="0"/>
  </cellStyleXfs>
  <cellXfs count="29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/>
    <xf numFmtId="0" fontId="5" fillId="0" borderId="0" xfId="0" applyFont="1" applyBorder="1"/>
    <xf numFmtId="0" fontId="6" fillId="0" borderId="0" xfId="0" applyFont="1"/>
    <xf numFmtId="43" fontId="5" fillId="0" borderId="0" xfId="0" applyNumberFormat="1" applyFont="1"/>
    <xf numFmtId="8" fontId="5" fillId="0" borderId="0" xfId="1" applyFont="1"/>
    <xf numFmtId="164" fontId="5" fillId="0" borderId="0" xfId="0" applyNumberFormat="1" applyFont="1"/>
    <xf numFmtId="8" fontId="5" fillId="2" borderId="0" xfId="1" applyFont="1" applyFill="1"/>
    <xf numFmtId="164" fontId="5" fillId="2" borderId="0" xfId="0" applyNumberFormat="1" applyFont="1" applyFill="1"/>
    <xf numFmtId="43" fontId="5" fillId="2" borderId="0" xfId="0" applyNumberFormat="1" applyFont="1" applyFill="1"/>
    <xf numFmtId="0" fontId="4" fillId="0" borderId="0" xfId="2" applyAlignment="1">
      <alignment horizontal="left"/>
    </xf>
    <xf numFmtId="0" fontId="10" fillId="0" borderId="0" xfId="0" applyFont="1"/>
    <xf numFmtId="2" fontId="0" fillId="0" borderId="0" xfId="0" applyNumberFormat="1"/>
    <xf numFmtId="9" fontId="0" fillId="0" borderId="0" xfId="0" applyNumberFormat="1"/>
    <xf numFmtId="1" fontId="0" fillId="0" borderId="0" xfId="0" applyNumberFormat="1"/>
    <xf numFmtId="10" fontId="0" fillId="0" borderId="0" xfId="0" applyNumberFormat="1"/>
    <xf numFmtId="164" fontId="5" fillId="0" borderId="0" xfId="1" applyNumberFormat="1" applyFont="1"/>
    <xf numFmtId="164" fontId="8" fillId="0" borderId="0" xfId="0" applyNumberFormat="1" applyFont="1"/>
    <xf numFmtId="6" fontId="9" fillId="0" borderId="0" xfId="1" applyNumberFormat="1" applyFont="1"/>
    <xf numFmtId="6" fontId="5" fillId="0" borderId="0" xfId="0" applyNumberFormat="1" applyFont="1"/>
    <xf numFmtId="6" fontId="0" fillId="0" borderId="0" xfId="0" applyNumberFormat="1"/>
    <xf numFmtId="6" fontId="10" fillId="0" borderId="0" xfId="0" applyNumberFormat="1" applyFont="1"/>
    <xf numFmtId="0" fontId="13" fillId="3" borderId="0" xfId="3" applyFont="1"/>
    <xf numFmtId="0" fontId="11" fillId="3" borderId="0" xfId="3" quotePrefix="1" applyNumberFormat="1" applyFont="1" applyAlignment="1">
      <alignment horizontal="center"/>
    </xf>
  </cellXfs>
  <cellStyles count="7">
    <cellStyle name="Accent1" xfId="3" builtinId="29"/>
    <cellStyle name="Comma 2" xfId="6" xr:uid="{00000000-0005-0000-0000-000001000000}"/>
    <cellStyle name="Currency" xfId="1" builtinId="4"/>
    <cellStyle name="Normal" xfId="0" builtinId="0"/>
    <cellStyle name="Normal 2" xfId="4" xr:uid="{00000000-0005-0000-0000-000004000000}"/>
    <cellStyle name="Normal 3" xfId="5" xr:uid="{00000000-0005-0000-0000-000005000000}"/>
    <cellStyle name="Title" xfId="2" builtinId="1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Simulation: Percentile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6293115860517435"/>
          <c:y val="0.14831023622047243"/>
          <c:w val="0.73706884139482565"/>
          <c:h val="0.7268696062992126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numRef>
              <c:f>SimulationResults1!$E$5:$E$25</c:f>
              <c:numCache>
                <c:formatCode>0%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cat>
          <c:val>
            <c:numRef>
              <c:f>SimulationResults1!$F$5:$F$25</c:f>
              <c:numCache>
                <c:formatCode>"$"#,##0_);[Red]\("$"#,##0\)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67-42CF-9BC7-2195E77CF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41532160"/>
        <c:axId val="441529416"/>
      </c:barChart>
      <c:catAx>
        <c:axId val="441532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1529416"/>
        <c:crosses val="autoZero"/>
        <c:auto val="1"/>
        <c:lblAlgn val="ctr"/>
        <c:lblOffset val="100"/>
        <c:noMultiLvlLbl val="0"/>
      </c:catAx>
      <c:valAx>
        <c:axId val="441529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_);[Red]\(&quot;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153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Simulation: Histogram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SimulationResults1!$H$5:$H$25</c:f>
              <c:numCache>
                <c:formatCode>"$"#,##0_);[Red]\("$"#,##0\)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</c:numCache>
            </c:numRef>
          </c:cat>
          <c:val>
            <c:numRef>
              <c:f>SimulationResults1!$I$5:$I$25</c:f>
              <c:numCache>
                <c:formatCode>0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7CB-4A1B-8152-8E70DCAE2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441529808"/>
        <c:axId val="441530200"/>
      </c:lineChart>
      <c:catAx>
        <c:axId val="441529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_);[Red]\(&quot;$&quot;#,##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1530200"/>
        <c:crosses val="autoZero"/>
        <c:auto val="1"/>
        <c:lblAlgn val="ctr"/>
        <c:lblOffset val="100"/>
        <c:noMultiLvlLbl val="0"/>
      </c:catAx>
      <c:valAx>
        <c:axId val="4415302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152980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209551</xdr:colOff>
      <xdr:row>4</xdr:row>
      <xdr:rowOff>1</xdr:rowOff>
    </xdr:from>
    <xdr:to>
      <xdr:col>16</xdr:col>
      <xdr:colOff>123825</xdr:colOff>
      <xdr:row>10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9858376" y="962026"/>
          <a:ext cx="2619374" cy="100964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/>
          <a:r>
            <a:rPr lang="en-US" sz="1100"/>
            <a:t>This is</a:t>
          </a:r>
          <a:r>
            <a:rPr lang="en-US" sz="1100" baseline="0"/>
            <a:t> a typical cash flow model using point estimates. Each of the assumptions, highlighted in </a:t>
          </a:r>
          <a:r>
            <a:rPr lang="en-US" sz="1100" b="1" i="1" u="sng" baseline="0"/>
            <a:t>green</a:t>
          </a:r>
          <a:r>
            <a:rPr lang="en-US" sz="1100" baseline="0"/>
            <a:t>, is a hard coded value. Assess the likelihood that each of these assumptions will be experienced.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4</xdr:row>
      <xdr:rowOff>0</xdr:rowOff>
    </xdr:from>
    <xdr:to>
      <xdr:col>18</xdr:col>
      <xdr:colOff>161925</xdr:colOff>
      <xdr:row>20</xdr:row>
      <xdr:rowOff>123826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9010650" y="800100"/>
          <a:ext cx="4019550" cy="271462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/>
          <a:r>
            <a:rPr lang="en-US" sz="1100"/>
            <a:t>This is</a:t>
          </a:r>
          <a:r>
            <a:rPr lang="en-US" sz="1100" baseline="0"/>
            <a:t> a cash flow model that uses distributions for the assumption estimates, which allows users to simulate expected results. Each simulation "rolls the dice" and assigns a value to each assumption given the probability associated with the assigned distribution (for that assumption). A large number of simulations can produce a distribution of "all possible" outcomes, so that decision makers can view the likely results of accepting the project.</a:t>
          </a:r>
        </a:p>
        <a:p>
          <a:pPr algn="just"/>
          <a:endParaRPr lang="en-US" sz="1100" baseline="0"/>
        </a:p>
        <a:p>
          <a:pPr algn="just"/>
          <a:r>
            <a:rPr lang="en-US" sz="1100" baseline="0"/>
            <a:t>Examine the distributions assigned to each highlighted cell. Click each of cells </a:t>
          </a:r>
          <a:r>
            <a:rPr lang="en-US" sz="1100" b="1" baseline="0"/>
            <a:t>E6</a:t>
          </a:r>
          <a:r>
            <a:rPr lang="en-US" sz="1100" baseline="0"/>
            <a:t>, </a:t>
          </a:r>
          <a:r>
            <a:rPr lang="en-US" sz="1100" b="1" baseline="0"/>
            <a:t>C12</a:t>
          </a:r>
          <a:r>
            <a:rPr lang="en-US" sz="1100" baseline="0"/>
            <a:t>, and </a:t>
          </a:r>
          <a:r>
            <a:rPr lang="en-US" sz="1100" b="1" baseline="0"/>
            <a:t>E19</a:t>
          </a:r>
          <a:r>
            <a:rPr lang="en-US" sz="1100" baseline="0"/>
            <a:t> and then click </a:t>
          </a:r>
          <a:r>
            <a:rPr lang="en-US" sz="1100" b="1" baseline="0"/>
            <a:t>Insert Distribution</a:t>
          </a:r>
          <a:r>
            <a:rPr lang="en-US" sz="1100" baseline="0"/>
            <a:t> on the ribbon.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simulation is already setup. Simply click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Run Simulation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Again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 watch the simulation. Click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SimulationResults1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tab to see the results of the simulation.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349250</xdr:colOff>
      <xdr:row>1</xdr:row>
      <xdr:rowOff>15875</xdr:rowOff>
    </xdr:from>
    <xdr:to>
      <xdr:col>20</xdr:col>
      <xdr:colOff>527050</xdr:colOff>
      <xdr:row>23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349250</xdr:colOff>
      <xdr:row>23</xdr:row>
      <xdr:rowOff>111125</xdr:rowOff>
    </xdr:from>
    <xdr:to>
      <xdr:col>20</xdr:col>
      <xdr:colOff>527050</xdr:colOff>
      <xdr:row>46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7"/>
  <sheetViews>
    <sheetView workbookViewId="0">
      <selection activeCell="C31" sqref="C31"/>
    </sheetView>
  </sheetViews>
  <sheetFormatPr defaultColWidth="11.85546875" defaultRowHeight="13.8" x14ac:dyDescent="0.3"/>
  <cols>
    <col min="1" max="1" width="2.7109375" style="3" customWidth="1"/>
    <col min="2" max="2" width="41.140625" style="3" bestFit="1" customWidth="1"/>
    <col min="3" max="3" width="12.85546875" style="3" bestFit="1" customWidth="1"/>
    <col min="4" max="12" width="12.42578125" style="3" customWidth="1"/>
    <col min="13" max="16384" width="11.85546875" style="3"/>
  </cols>
  <sheetData>
    <row r="1" spans="1:12" ht="22.8" x14ac:dyDescent="0.4">
      <c r="A1" s="1"/>
      <c r="B1" s="15" t="s">
        <v>0</v>
      </c>
    </row>
    <row r="2" spans="1:12" x14ac:dyDescent="0.3">
      <c r="A2" s="4"/>
      <c r="B2" s="5" t="s">
        <v>1</v>
      </c>
      <c r="C2" s="6"/>
      <c r="D2" s="6"/>
      <c r="E2" s="7"/>
    </row>
    <row r="3" spans="1:12" x14ac:dyDescent="0.3">
      <c r="A3" s="1"/>
      <c r="B3" s="1"/>
    </row>
    <row r="4" spans="1:12" ht="14.4" x14ac:dyDescent="0.3">
      <c r="C4" s="28">
        <v>2018</v>
      </c>
      <c r="D4" s="28">
        <v>2019</v>
      </c>
      <c r="E4" s="28">
        <v>2020</v>
      </c>
      <c r="F4" s="28">
        <v>2021</v>
      </c>
      <c r="G4" s="28">
        <v>2022</v>
      </c>
      <c r="H4" s="28">
        <v>2023</v>
      </c>
      <c r="I4" s="28">
        <v>2024</v>
      </c>
      <c r="J4" s="28">
        <v>2025</v>
      </c>
      <c r="K4" s="28">
        <v>2026</v>
      </c>
      <c r="L4" s="28">
        <v>2027</v>
      </c>
    </row>
    <row r="5" spans="1:12" x14ac:dyDescent="0.3"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2"/>
      <c r="B6" s="2" t="s">
        <v>2</v>
      </c>
      <c r="C6" s="9"/>
      <c r="D6" s="9"/>
      <c r="E6" s="12">
        <v>50</v>
      </c>
      <c r="F6" s="10">
        <f>1.26*E6</f>
        <v>63</v>
      </c>
      <c r="G6" s="10">
        <f>1.7*E6</f>
        <v>85</v>
      </c>
      <c r="H6" s="10">
        <f>1.61*E6</f>
        <v>80.5</v>
      </c>
      <c r="I6" s="10">
        <f>1.42*E6</f>
        <v>71</v>
      </c>
      <c r="J6" s="10">
        <f>1.35*E6</f>
        <v>67.5</v>
      </c>
      <c r="K6" s="10">
        <f>1.31*E6</f>
        <v>65.5</v>
      </c>
      <c r="L6" s="10">
        <f>1.29*E6</f>
        <v>64.5</v>
      </c>
    </row>
    <row r="7" spans="1:12" x14ac:dyDescent="0.3">
      <c r="A7" s="2"/>
      <c r="B7" s="2" t="s">
        <v>3</v>
      </c>
      <c r="C7" s="9"/>
      <c r="D7" s="9"/>
      <c r="E7" s="12">
        <v>47</v>
      </c>
      <c r="F7" s="10">
        <f>1.27*E7</f>
        <v>59.69</v>
      </c>
      <c r="G7" s="10">
        <f>1.5*E7</f>
        <v>70.5</v>
      </c>
      <c r="H7" s="10">
        <f>1.2*E7</f>
        <v>56.4</v>
      </c>
      <c r="I7" s="10">
        <f>1.15*E7</f>
        <v>54.05</v>
      </c>
      <c r="J7" s="10">
        <f>1.05*E7</f>
        <v>49.35</v>
      </c>
      <c r="K7" s="10">
        <f>1.03*E7</f>
        <v>48.410000000000004</v>
      </c>
      <c r="L7" s="10">
        <f>0.98*E7</f>
        <v>46.06</v>
      </c>
    </row>
    <row r="8" spans="1:12" x14ac:dyDescent="0.3">
      <c r="A8" s="2"/>
      <c r="B8" s="2" t="s">
        <v>4</v>
      </c>
      <c r="C8" s="9"/>
      <c r="D8" s="9"/>
      <c r="E8" s="13">
        <v>3500</v>
      </c>
      <c r="F8" s="11">
        <f>1.24*E8</f>
        <v>4340</v>
      </c>
      <c r="G8" s="11">
        <f>1.88*E8</f>
        <v>6580</v>
      </c>
      <c r="H8" s="11">
        <f>1.59*E8</f>
        <v>5565</v>
      </c>
      <c r="I8" s="11">
        <f>1.48*E8</f>
        <v>5180</v>
      </c>
      <c r="J8" s="11">
        <f>1.48*E8</f>
        <v>5180</v>
      </c>
      <c r="K8" s="11">
        <f>1.42*E8</f>
        <v>4970</v>
      </c>
      <c r="L8" s="11">
        <f>1.41*E8</f>
        <v>4935</v>
      </c>
    </row>
    <row r="9" spans="1:12" x14ac:dyDescent="0.3">
      <c r="A9" s="2"/>
      <c r="B9" s="2" t="s">
        <v>5</v>
      </c>
      <c r="C9" s="9"/>
      <c r="D9" s="9" t="s">
        <v>6</v>
      </c>
      <c r="E9" s="13">
        <v>3000</v>
      </c>
      <c r="F9" s="11">
        <f>1.26*E9</f>
        <v>3780</v>
      </c>
      <c r="G9" s="11">
        <f>1.08*E9</f>
        <v>3240</v>
      </c>
      <c r="H9" s="11">
        <f>1.03*E9</f>
        <v>3090</v>
      </c>
      <c r="I9" s="11">
        <f>E9</f>
        <v>3000</v>
      </c>
      <c r="J9" s="11">
        <f>E9</f>
        <v>3000</v>
      </c>
      <c r="K9" s="11">
        <f>1.04*E9</f>
        <v>3120</v>
      </c>
      <c r="L9" s="11">
        <f>1.12*E9</f>
        <v>3360.0000000000005</v>
      </c>
    </row>
    <row r="10" spans="1:12" x14ac:dyDescent="0.3">
      <c r="A10" s="2"/>
      <c r="B10" s="2" t="s">
        <v>7</v>
      </c>
      <c r="C10" s="14">
        <v>1</v>
      </c>
      <c r="D10" s="9"/>
      <c r="E10" s="9"/>
      <c r="F10" s="9"/>
      <c r="G10" s="9"/>
      <c r="H10" s="9"/>
      <c r="I10" s="9"/>
      <c r="J10" s="9"/>
      <c r="K10" s="9"/>
      <c r="L10" s="9"/>
    </row>
    <row r="11" spans="1:12" x14ac:dyDescent="0.3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x14ac:dyDescent="0.3">
      <c r="A12" s="2"/>
      <c r="B12" s="2" t="s">
        <v>8</v>
      </c>
      <c r="C12" s="14">
        <v>50000</v>
      </c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3">
      <c r="A13" s="2"/>
      <c r="B13" s="2" t="s">
        <v>9</v>
      </c>
      <c r="C13" s="9"/>
      <c r="D13" s="13">
        <v>200000</v>
      </c>
      <c r="E13" s="9"/>
      <c r="F13" s="9"/>
      <c r="G13" s="9"/>
      <c r="H13" s="9"/>
      <c r="I13" s="9"/>
      <c r="J13" s="9"/>
      <c r="K13" s="9"/>
      <c r="L13" s="9"/>
    </row>
    <row r="14" spans="1:12" x14ac:dyDescent="0.3">
      <c r="A14" s="2"/>
      <c r="B14" s="2" t="s">
        <v>10</v>
      </c>
      <c r="C14" s="9"/>
      <c r="D14" s="9"/>
      <c r="E14" s="14">
        <v>0.5</v>
      </c>
      <c r="F14" s="9">
        <f t="shared" ref="F14:L14" si="0">$E$14</f>
        <v>0.5</v>
      </c>
      <c r="G14" s="9">
        <f t="shared" si="0"/>
        <v>0.5</v>
      </c>
      <c r="H14" s="9">
        <f t="shared" si="0"/>
        <v>0.5</v>
      </c>
      <c r="I14" s="9">
        <f t="shared" si="0"/>
        <v>0.5</v>
      </c>
      <c r="J14" s="9">
        <f t="shared" si="0"/>
        <v>0.5</v>
      </c>
      <c r="K14" s="9">
        <f t="shared" si="0"/>
        <v>0.5</v>
      </c>
      <c r="L14" s="9">
        <f t="shared" si="0"/>
        <v>0.5</v>
      </c>
    </row>
    <row r="15" spans="1:12" x14ac:dyDescent="0.3">
      <c r="A15" s="8"/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x14ac:dyDescent="0.3">
      <c r="A16" s="2"/>
      <c r="B16" s="2" t="s">
        <v>11</v>
      </c>
      <c r="C16" s="9"/>
      <c r="D16" s="9"/>
      <c r="E16" s="9">
        <f>IF($C$10=0,E6,E7)</f>
        <v>47</v>
      </c>
      <c r="F16" s="9">
        <f t="shared" ref="F16:L16" si="1">IF($C$10=0,F6,F7)</f>
        <v>59.69</v>
      </c>
      <c r="G16" s="9">
        <f t="shared" si="1"/>
        <v>70.5</v>
      </c>
      <c r="H16" s="9">
        <f t="shared" si="1"/>
        <v>56.4</v>
      </c>
      <c r="I16" s="9">
        <f t="shared" si="1"/>
        <v>54.05</v>
      </c>
      <c r="J16" s="9">
        <f t="shared" si="1"/>
        <v>49.35</v>
      </c>
      <c r="K16" s="9">
        <f t="shared" si="1"/>
        <v>48.410000000000004</v>
      </c>
      <c r="L16" s="9">
        <f t="shared" si="1"/>
        <v>46.06</v>
      </c>
    </row>
    <row r="17" spans="1:12" x14ac:dyDescent="0.3">
      <c r="A17" s="2"/>
      <c r="B17" s="2" t="s">
        <v>12</v>
      </c>
      <c r="C17" s="11"/>
      <c r="D17" s="11"/>
      <c r="E17" s="11">
        <f>IF($C$10=0,E8,E9)</f>
        <v>3000</v>
      </c>
      <c r="F17" s="11">
        <f t="shared" ref="F17:L17" si="2">IF($C$10=0,F8,F9)</f>
        <v>3780</v>
      </c>
      <c r="G17" s="11">
        <f t="shared" si="2"/>
        <v>3240</v>
      </c>
      <c r="H17" s="11">
        <f t="shared" si="2"/>
        <v>3090</v>
      </c>
      <c r="I17" s="11">
        <f t="shared" si="2"/>
        <v>3000</v>
      </c>
      <c r="J17" s="11">
        <f t="shared" si="2"/>
        <v>3000</v>
      </c>
      <c r="K17" s="11">
        <f t="shared" si="2"/>
        <v>3120</v>
      </c>
      <c r="L17" s="11">
        <f t="shared" si="2"/>
        <v>3360.0000000000005</v>
      </c>
    </row>
    <row r="18" spans="1:12" x14ac:dyDescent="0.3">
      <c r="A18" s="2"/>
      <c r="B18" s="2" t="s">
        <v>13</v>
      </c>
      <c r="C18" s="11"/>
      <c r="D18" s="11"/>
      <c r="E18" s="21">
        <f t="shared" ref="E18:L18" si="3">(E16*E17)</f>
        <v>141000</v>
      </c>
      <c r="F18" s="21">
        <f t="shared" si="3"/>
        <v>225628.19999999998</v>
      </c>
      <c r="G18" s="21">
        <f t="shared" si="3"/>
        <v>228420</v>
      </c>
      <c r="H18" s="21">
        <f t="shared" si="3"/>
        <v>174276</v>
      </c>
      <c r="I18" s="21">
        <f t="shared" si="3"/>
        <v>162150</v>
      </c>
      <c r="J18" s="21">
        <f t="shared" si="3"/>
        <v>148050</v>
      </c>
      <c r="K18" s="21">
        <f t="shared" si="3"/>
        <v>151039.20000000001</v>
      </c>
      <c r="L18" s="21">
        <f t="shared" si="3"/>
        <v>154761.60000000003</v>
      </c>
    </row>
    <row r="19" spans="1:12" x14ac:dyDescent="0.3">
      <c r="A19" s="2"/>
      <c r="B19" s="2" t="s">
        <v>14</v>
      </c>
      <c r="C19" s="9"/>
      <c r="D19" s="9"/>
      <c r="E19" s="14">
        <v>20</v>
      </c>
      <c r="F19" s="9">
        <f t="shared" ref="F19:L19" si="4">1.04*E19</f>
        <v>20.8</v>
      </c>
      <c r="G19" s="9">
        <f t="shared" si="4"/>
        <v>21.632000000000001</v>
      </c>
      <c r="H19" s="9">
        <f t="shared" si="4"/>
        <v>22.497280000000003</v>
      </c>
      <c r="I19" s="9">
        <f t="shared" si="4"/>
        <v>23.397171200000006</v>
      </c>
      <c r="J19" s="9">
        <f t="shared" si="4"/>
        <v>24.333058048000009</v>
      </c>
      <c r="K19" s="9">
        <f t="shared" si="4"/>
        <v>25.30638036992001</v>
      </c>
      <c r="L19" s="9">
        <f t="shared" si="4"/>
        <v>26.318635584716812</v>
      </c>
    </row>
    <row r="20" spans="1:12" x14ac:dyDescent="0.3">
      <c r="A20" s="2"/>
      <c r="B20" s="2" t="s">
        <v>15</v>
      </c>
      <c r="C20" s="11"/>
      <c r="D20" s="11"/>
      <c r="E20" s="13">
        <f>E17*0.6</f>
        <v>1800</v>
      </c>
      <c r="F20" s="13">
        <f t="shared" ref="F20:L20" si="5">F17*0.6</f>
        <v>2268</v>
      </c>
      <c r="G20" s="13">
        <f t="shared" si="5"/>
        <v>1944</v>
      </c>
      <c r="H20" s="13">
        <f t="shared" si="5"/>
        <v>1854</v>
      </c>
      <c r="I20" s="13">
        <f t="shared" si="5"/>
        <v>1800</v>
      </c>
      <c r="J20" s="13">
        <f t="shared" si="5"/>
        <v>1800</v>
      </c>
      <c r="K20" s="13">
        <f t="shared" si="5"/>
        <v>1872</v>
      </c>
      <c r="L20" s="13">
        <f t="shared" si="5"/>
        <v>2016.0000000000002</v>
      </c>
    </row>
    <row r="21" spans="1:12" x14ac:dyDescent="0.3">
      <c r="A21" s="2"/>
      <c r="B21" s="2" t="s">
        <v>16</v>
      </c>
      <c r="C21" s="11"/>
      <c r="D21" s="11"/>
      <c r="E21" s="11">
        <f t="shared" ref="E21:L21" si="6">(E17*E19)+E20</f>
        <v>61800</v>
      </c>
      <c r="F21" s="11">
        <f t="shared" si="6"/>
        <v>80892</v>
      </c>
      <c r="G21" s="11">
        <f t="shared" si="6"/>
        <v>72031.680000000008</v>
      </c>
      <c r="H21" s="11">
        <f t="shared" si="6"/>
        <v>71370.595200000011</v>
      </c>
      <c r="I21" s="11">
        <f t="shared" si="6"/>
        <v>71991.51360000002</v>
      </c>
      <c r="J21" s="11">
        <f t="shared" si="6"/>
        <v>74799.174144000033</v>
      </c>
      <c r="K21" s="11">
        <f t="shared" si="6"/>
        <v>80827.906754150434</v>
      </c>
      <c r="L21" s="11">
        <f t="shared" si="6"/>
        <v>90446.615564648499</v>
      </c>
    </row>
    <row r="22" spans="1:12" x14ac:dyDescent="0.3">
      <c r="A22" s="2"/>
      <c r="B22" s="2" t="s">
        <v>17</v>
      </c>
      <c r="C22" s="11"/>
      <c r="D22" s="11"/>
      <c r="E22" s="11">
        <f t="shared" ref="E22:L22" si="7">(E18-E21)</f>
        <v>79200</v>
      </c>
      <c r="F22" s="11">
        <f t="shared" si="7"/>
        <v>144736.19999999998</v>
      </c>
      <c r="G22" s="11">
        <f t="shared" si="7"/>
        <v>156388.32</v>
      </c>
      <c r="H22" s="11">
        <f t="shared" si="7"/>
        <v>102905.40479999999</v>
      </c>
      <c r="I22" s="11">
        <f t="shared" si="7"/>
        <v>90158.48639999998</v>
      </c>
      <c r="J22" s="11">
        <f t="shared" si="7"/>
        <v>73250.825855999967</v>
      </c>
      <c r="K22" s="11">
        <f t="shared" si="7"/>
        <v>70211.293245849578</v>
      </c>
      <c r="L22" s="11">
        <f t="shared" si="7"/>
        <v>64314.984435351536</v>
      </c>
    </row>
    <row r="23" spans="1:12" x14ac:dyDescent="0.3">
      <c r="A23" s="2"/>
      <c r="B23" s="2" t="s">
        <v>18</v>
      </c>
      <c r="C23" s="11"/>
      <c r="D23" s="11"/>
      <c r="E23" s="11">
        <f t="shared" ref="E23:L23" si="8">(E21*E14)</f>
        <v>30900</v>
      </c>
      <c r="F23" s="11">
        <f t="shared" si="8"/>
        <v>40446</v>
      </c>
      <c r="G23" s="11">
        <f t="shared" si="8"/>
        <v>36015.840000000004</v>
      </c>
      <c r="H23" s="11">
        <f t="shared" si="8"/>
        <v>35685.297600000005</v>
      </c>
      <c r="I23" s="11">
        <f t="shared" si="8"/>
        <v>35995.75680000001</v>
      </c>
      <c r="J23" s="11">
        <f t="shared" si="8"/>
        <v>37399.587072000017</v>
      </c>
      <c r="K23" s="11">
        <f t="shared" si="8"/>
        <v>40413.953377075217</v>
      </c>
      <c r="L23" s="11">
        <f t="shared" si="8"/>
        <v>45223.307782324249</v>
      </c>
    </row>
    <row r="24" spans="1:12" x14ac:dyDescent="0.3">
      <c r="A24" s="2"/>
      <c r="B24" s="2" t="s">
        <v>19</v>
      </c>
      <c r="C24" s="11">
        <f t="shared" ref="C24:L24" si="9">(C22-C23-C12)</f>
        <v>-50000</v>
      </c>
      <c r="D24" s="11">
        <f t="shared" si="9"/>
        <v>0</v>
      </c>
      <c r="E24" s="11">
        <f t="shared" si="9"/>
        <v>48300</v>
      </c>
      <c r="F24" s="11">
        <f t="shared" si="9"/>
        <v>104290.19999999998</v>
      </c>
      <c r="G24" s="11">
        <f t="shared" si="9"/>
        <v>120372.48000000001</v>
      </c>
      <c r="H24" s="11">
        <f t="shared" si="9"/>
        <v>67220.107199999984</v>
      </c>
      <c r="I24" s="11">
        <f t="shared" si="9"/>
        <v>54162.72959999997</v>
      </c>
      <c r="J24" s="11">
        <f t="shared" si="9"/>
        <v>35851.23878399995</v>
      </c>
      <c r="K24" s="11">
        <f t="shared" si="9"/>
        <v>29797.339868774361</v>
      </c>
      <c r="L24" s="11">
        <f t="shared" si="9"/>
        <v>19091.676653027287</v>
      </c>
    </row>
    <row r="25" spans="1:12" x14ac:dyDescent="0.3">
      <c r="A25" s="2"/>
      <c r="B25" s="2" t="s">
        <v>20</v>
      </c>
      <c r="C25" s="11"/>
      <c r="D25" s="11">
        <f>SLN($D$13,0.1,5)</f>
        <v>39999.979999999996</v>
      </c>
      <c r="E25" s="11">
        <f>SLN($D$13,0.1,5)</f>
        <v>39999.979999999996</v>
      </c>
      <c r="F25" s="11">
        <f>SLN($D$13,0.1,5)</f>
        <v>39999.979999999996</v>
      </c>
      <c r="G25" s="11">
        <f>SLN($D$13,0.1,5)</f>
        <v>39999.979999999996</v>
      </c>
      <c r="H25" s="11">
        <f>SLN($D$13,0.1,5)</f>
        <v>39999.979999999996</v>
      </c>
      <c r="I25" s="11"/>
      <c r="J25" s="11"/>
      <c r="K25" s="11"/>
      <c r="L25" s="11"/>
    </row>
    <row r="26" spans="1:12" x14ac:dyDescent="0.3">
      <c r="A26" s="2"/>
      <c r="B26" s="2" t="s">
        <v>21</v>
      </c>
      <c r="C26" s="11">
        <f t="shared" ref="C26:L26" si="10">0.46*(C24-C25)</f>
        <v>-23000</v>
      </c>
      <c r="D26" s="11">
        <f t="shared" si="10"/>
        <v>-18399.9908</v>
      </c>
      <c r="E26" s="11">
        <f t="shared" si="10"/>
        <v>3818.0092000000022</v>
      </c>
      <c r="F26" s="11">
        <f t="shared" si="10"/>
        <v>29573.501199999995</v>
      </c>
      <c r="G26" s="11">
        <f t="shared" si="10"/>
        <v>36971.350000000006</v>
      </c>
      <c r="H26" s="11">
        <f t="shared" si="10"/>
        <v>12521.258511999995</v>
      </c>
      <c r="I26" s="11">
        <f t="shared" si="10"/>
        <v>24914.855615999986</v>
      </c>
      <c r="J26" s="11">
        <f t="shared" si="10"/>
        <v>16491.569840639979</v>
      </c>
      <c r="K26" s="11">
        <f t="shared" si="10"/>
        <v>13706.776339636206</v>
      </c>
      <c r="L26" s="11">
        <f t="shared" si="10"/>
        <v>8782.1712603925516</v>
      </c>
    </row>
    <row r="27" spans="1:12" x14ac:dyDescent="0.3">
      <c r="A27" s="2"/>
      <c r="B27" s="2" t="s">
        <v>22</v>
      </c>
      <c r="C27" s="11">
        <f>MAX(0,C26)</f>
        <v>0</v>
      </c>
      <c r="D27" s="11">
        <f>MAX(0,SUM($C$26:D26)-C27)</f>
        <v>0</v>
      </c>
      <c r="E27" s="11">
        <f>MAX(0,SUM($C$26:E26)-SUM($C$27:D27))</f>
        <v>0</v>
      </c>
      <c r="F27" s="11">
        <f>MAX(0,SUM($C$26:F26)-SUM($C$27:E27))</f>
        <v>0</v>
      </c>
      <c r="G27" s="11">
        <f>MAX(0,SUM($C$26:G26)-SUM($C$27:F27))</f>
        <v>28962.869600000002</v>
      </c>
      <c r="H27" s="11">
        <f>MAX(0,SUM($C$26:H26)-SUM($C$27:G27))</f>
        <v>12521.258511999997</v>
      </c>
      <c r="I27" s="11">
        <f>MAX(0,SUM($C$26:I26)-SUM($C$27:H27))</f>
        <v>24914.855615999993</v>
      </c>
      <c r="J27" s="11">
        <f>MAX(0,SUM($C$26:J26)-SUM($C$27:I27))</f>
        <v>16491.569840639975</v>
      </c>
      <c r="K27" s="11">
        <f>MAX(0,SUM($C$26:K26)-SUM($C$27:J27))</f>
        <v>13706.776339636213</v>
      </c>
      <c r="L27" s="11">
        <f>MAX(0,SUM($C$26:L26)-SUM($C$27:K27))</f>
        <v>8782.1712603925553</v>
      </c>
    </row>
    <row r="28" spans="1:12" ht="15.6" x14ac:dyDescent="0.45">
      <c r="A28" s="2"/>
      <c r="B28" s="2" t="s">
        <v>23</v>
      </c>
      <c r="C28" s="22">
        <f t="shared" ref="C28:L28" si="11">(C24-C27)</f>
        <v>-50000</v>
      </c>
      <c r="D28" s="22">
        <f t="shared" si="11"/>
        <v>0</v>
      </c>
      <c r="E28" s="22">
        <f t="shared" si="11"/>
        <v>48300</v>
      </c>
      <c r="F28" s="22">
        <f t="shared" si="11"/>
        <v>104290.19999999998</v>
      </c>
      <c r="G28" s="22">
        <f t="shared" si="11"/>
        <v>91409.610400000005</v>
      </c>
      <c r="H28" s="22">
        <f t="shared" si="11"/>
        <v>54698.848687999984</v>
      </c>
      <c r="I28" s="22">
        <f t="shared" si="11"/>
        <v>29247.873983999976</v>
      </c>
      <c r="J28" s="22">
        <f t="shared" si="11"/>
        <v>19359.668943359975</v>
      </c>
      <c r="K28" s="22">
        <f t="shared" si="11"/>
        <v>16090.563529138148</v>
      </c>
      <c r="L28" s="22">
        <f t="shared" si="11"/>
        <v>10309.505392634732</v>
      </c>
    </row>
    <row r="29" spans="1:12" x14ac:dyDescent="0.3">
      <c r="A29" s="2"/>
      <c r="B29" s="2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x14ac:dyDescent="0.3">
      <c r="A30" s="2"/>
      <c r="B30" s="2" t="s">
        <v>24</v>
      </c>
      <c r="C30" s="23">
        <f t="shared" ref="C30:L30" si="12">(C28-C13)</f>
        <v>-50000</v>
      </c>
      <c r="D30" s="23">
        <f t="shared" si="12"/>
        <v>-200000</v>
      </c>
      <c r="E30" s="23">
        <f t="shared" si="12"/>
        <v>48300</v>
      </c>
      <c r="F30" s="23">
        <f t="shared" si="12"/>
        <v>104290.19999999998</v>
      </c>
      <c r="G30" s="23">
        <f t="shared" si="12"/>
        <v>91409.610400000005</v>
      </c>
      <c r="H30" s="23">
        <f t="shared" si="12"/>
        <v>54698.848687999984</v>
      </c>
      <c r="I30" s="23">
        <f t="shared" si="12"/>
        <v>29247.873983999976</v>
      </c>
      <c r="J30" s="23">
        <f t="shared" si="12"/>
        <v>19359.668943359975</v>
      </c>
      <c r="K30" s="23">
        <f t="shared" si="12"/>
        <v>16090.563529138148</v>
      </c>
      <c r="L30" s="23">
        <f t="shared" si="12"/>
        <v>10309.505392634732</v>
      </c>
    </row>
    <row r="31" spans="1:12" x14ac:dyDescent="0.3">
      <c r="A31" s="2"/>
      <c r="B31" s="2" t="s">
        <v>47</v>
      </c>
      <c r="C31" s="23">
        <f>NPV(0.1,D30:L30)+C30</f>
        <v>21174.456732450388</v>
      </c>
      <c r="D31" s="24"/>
      <c r="E31" s="24"/>
      <c r="F31" s="24"/>
      <c r="G31" s="24"/>
      <c r="H31" s="24"/>
      <c r="I31" s="24"/>
      <c r="J31" s="24"/>
      <c r="K31" s="24"/>
      <c r="L31" s="24"/>
    </row>
    <row r="32" spans="1:12" x14ac:dyDescent="0.3">
      <c r="C32" s="9"/>
      <c r="D32" s="9"/>
      <c r="E32" s="9"/>
      <c r="F32" s="9"/>
      <c r="G32" s="9"/>
      <c r="H32" s="9"/>
      <c r="I32" s="9"/>
      <c r="J32" s="9"/>
      <c r="K32" s="9"/>
      <c r="L32" s="9"/>
    </row>
    <row r="97" spans="5:5" x14ac:dyDescent="0.3">
      <c r="E97" s="3" t="s">
        <v>26</v>
      </c>
    </row>
  </sheetData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  <ignoredErrors>
    <ignoredError sqref="C24:L3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7"/>
  <sheetViews>
    <sheetView tabSelected="1" workbookViewId="0">
      <selection activeCell="G16" sqref="G16"/>
    </sheetView>
  </sheetViews>
  <sheetFormatPr defaultColWidth="11.85546875" defaultRowHeight="13.8" x14ac:dyDescent="0.3"/>
  <cols>
    <col min="1" max="1" width="2.7109375" style="3" customWidth="1"/>
    <col min="2" max="2" width="26.42578125" style="3" customWidth="1"/>
    <col min="3" max="3" width="12.85546875" style="3" bestFit="1" customWidth="1"/>
    <col min="4" max="12" width="12.42578125" style="3" customWidth="1"/>
    <col min="13" max="16384" width="11.85546875" style="3"/>
  </cols>
  <sheetData>
    <row r="1" spans="1:12" ht="22.8" x14ac:dyDescent="0.4">
      <c r="A1" s="1"/>
      <c r="B1" s="15" t="s">
        <v>0</v>
      </c>
    </row>
    <row r="2" spans="1:12" x14ac:dyDescent="0.3">
      <c r="A2" s="4"/>
      <c r="B2" s="5" t="s">
        <v>1</v>
      </c>
      <c r="C2" s="6"/>
      <c r="D2" s="6"/>
      <c r="E2" s="7"/>
    </row>
    <row r="3" spans="1:12" x14ac:dyDescent="0.3">
      <c r="A3" s="1"/>
      <c r="B3" s="1"/>
    </row>
    <row r="4" spans="1:12" ht="14.4" x14ac:dyDescent="0.3">
      <c r="C4" s="28">
        <v>2018</v>
      </c>
      <c r="D4" s="28">
        <v>2019</v>
      </c>
      <c r="E4" s="28">
        <v>2020</v>
      </c>
      <c r="F4" s="28">
        <v>2021</v>
      </c>
      <c r="G4" s="28">
        <v>2022</v>
      </c>
      <c r="H4" s="28">
        <v>2023</v>
      </c>
      <c r="I4" s="28">
        <v>2024</v>
      </c>
      <c r="J4" s="28">
        <v>2025</v>
      </c>
      <c r="K4" s="28">
        <v>2026</v>
      </c>
      <c r="L4" s="28">
        <v>2027</v>
      </c>
    </row>
    <row r="5" spans="1:12" x14ac:dyDescent="0.3"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2"/>
      <c r="B6" s="2" t="s">
        <v>2</v>
      </c>
      <c r="C6" s="9"/>
      <c r="D6" s="9"/>
      <c r="E6" s="12">
        <f>_xll.TriangularValue( 47, 50, 53 )</f>
        <v>51.670245657431323</v>
      </c>
      <c r="F6" s="10">
        <f>1.26*E6</f>
        <v>65.104509528363465</v>
      </c>
      <c r="G6" s="10">
        <f>1.7*E6</f>
        <v>87.839417617633245</v>
      </c>
      <c r="H6" s="10">
        <f>1.61*E6</f>
        <v>83.189095508464433</v>
      </c>
      <c r="I6" s="10">
        <f>1.42*E6</f>
        <v>73.371748833552473</v>
      </c>
      <c r="J6" s="10">
        <f>1.35*E6</f>
        <v>69.754831637532291</v>
      </c>
      <c r="K6" s="10">
        <f>1.31*E6</f>
        <v>67.688021811235032</v>
      </c>
      <c r="L6" s="10">
        <f>1.29*E6</f>
        <v>66.654616898086402</v>
      </c>
    </row>
    <row r="7" spans="1:12" x14ac:dyDescent="0.3">
      <c r="A7" s="2"/>
      <c r="B7" s="2" t="s">
        <v>3</v>
      </c>
      <c r="C7" s="9"/>
      <c r="D7" s="9"/>
      <c r="E7" s="12">
        <f>_xll.TriangularValue( 40, 47, 50 )</f>
        <v>45.52708106798417</v>
      </c>
      <c r="F7" s="10">
        <f>1.27*E7</f>
        <v>57.819392956339897</v>
      </c>
      <c r="G7" s="10">
        <f>1.5*E7</f>
        <v>68.290621601976255</v>
      </c>
      <c r="H7" s="10">
        <f>1.2*E7</f>
        <v>54.632497281581003</v>
      </c>
      <c r="I7" s="10">
        <f>1.15*E7</f>
        <v>52.356143228181793</v>
      </c>
      <c r="J7" s="10">
        <f>1.05*E7</f>
        <v>47.80343512138338</v>
      </c>
      <c r="K7" s="10">
        <f>1.03*E7</f>
        <v>46.892893500023696</v>
      </c>
      <c r="L7" s="10">
        <f>0.98*E7</f>
        <v>44.616539446624486</v>
      </c>
    </row>
    <row r="8" spans="1:12" x14ac:dyDescent="0.3">
      <c r="A8" s="2"/>
      <c r="B8" s="2" t="s">
        <v>4</v>
      </c>
      <c r="C8" s="9"/>
      <c r="D8" s="9"/>
      <c r="E8" s="13">
        <f>_xll.TriangularValue( 3200, 3500, 3800 )</f>
        <v>3493.085277819549</v>
      </c>
      <c r="F8" s="11">
        <f>1.24*E8</f>
        <v>4331.4257444962404</v>
      </c>
      <c r="G8" s="11">
        <f>1.88*E8</f>
        <v>6567.0003223007516</v>
      </c>
      <c r="H8" s="11">
        <f>1.59*E8</f>
        <v>5554.0055917330828</v>
      </c>
      <c r="I8" s="11">
        <f>1.48*E8</f>
        <v>5169.7662111729323</v>
      </c>
      <c r="J8" s="11">
        <f>1.48*E8</f>
        <v>5169.7662111729323</v>
      </c>
      <c r="K8" s="11">
        <f>1.42*E8</f>
        <v>4960.1810945037596</v>
      </c>
      <c r="L8" s="11">
        <f>1.41*E8</f>
        <v>4925.2502417255637</v>
      </c>
    </row>
    <row r="9" spans="1:12" x14ac:dyDescent="0.3">
      <c r="A9" s="2"/>
      <c r="B9" s="2" t="s">
        <v>5</v>
      </c>
      <c r="C9" s="9"/>
      <c r="D9" s="9" t="s">
        <v>6</v>
      </c>
      <c r="E9" s="13">
        <f>_xll.TriangularValue( 2500, 3000, 3200 )</f>
        <v>3047.5073362788885</v>
      </c>
      <c r="F9" s="11">
        <f>1.26*E9</f>
        <v>3839.8592437113994</v>
      </c>
      <c r="G9" s="11">
        <f>1.08*E9</f>
        <v>3291.3079231811998</v>
      </c>
      <c r="H9" s="11">
        <f>1.03*E9</f>
        <v>3138.9325563672551</v>
      </c>
      <c r="I9" s="11">
        <f>E9</f>
        <v>3047.5073362788885</v>
      </c>
      <c r="J9" s="11">
        <f>E9</f>
        <v>3047.5073362788885</v>
      </c>
      <c r="K9" s="11">
        <f>1.04*E9</f>
        <v>3169.4076297300439</v>
      </c>
      <c r="L9" s="11">
        <f>1.12*E9</f>
        <v>3413.2082166323553</v>
      </c>
    </row>
    <row r="10" spans="1:12" x14ac:dyDescent="0.3">
      <c r="A10" s="2"/>
      <c r="B10" s="2" t="s">
        <v>7</v>
      </c>
      <c r="C10" s="14">
        <f>_xll.BinomialValue(0.3,1)</f>
        <v>0</v>
      </c>
      <c r="D10" s="9"/>
      <c r="E10" s="9"/>
      <c r="F10" s="9"/>
      <c r="G10" s="9"/>
      <c r="H10" s="9"/>
      <c r="I10" s="9"/>
      <c r="J10" s="9"/>
      <c r="K10" s="9"/>
      <c r="L10" s="9"/>
    </row>
    <row r="11" spans="1:12" x14ac:dyDescent="0.3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x14ac:dyDescent="0.3">
      <c r="A12" s="2"/>
      <c r="B12" s="2" t="s">
        <v>8</v>
      </c>
      <c r="C12" s="14">
        <f>_xll.NormalValue( 50000, 10000 )</f>
        <v>48137.287717867024</v>
      </c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3">
      <c r="A13" s="2"/>
      <c r="B13" s="2" t="s">
        <v>9</v>
      </c>
      <c r="C13" s="9"/>
      <c r="D13" s="13">
        <f>_xll.NormalValue( 200000, 30000 )</f>
        <v>229948.27052533621</v>
      </c>
      <c r="E13" s="9"/>
      <c r="F13" s="9"/>
      <c r="G13" s="9"/>
      <c r="H13" s="9"/>
      <c r="I13" s="9"/>
      <c r="J13" s="9"/>
      <c r="K13" s="9"/>
      <c r="L13" s="9"/>
    </row>
    <row r="14" spans="1:12" x14ac:dyDescent="0.3">
      <c r="A14" s="2"/>
      <c r="B14" s="2" t="s">
        <v>10</v>
      </c>
      <c r="C14" s="9"/>
      <c r="D14" s="9"/>
      <c r="E14" s="14">
        <f>_xll.TriangularValue( 0.25, 0.5, 1 )</f>
        <v>0.57958864169010194</v>
      </c>
      <c r="F14" s="9">
        <f t="shared" ref="F14:L14" si="0">$E$14</f>
        <v>0.57958864169010194</v>
      </c>
      <c r="G14" s="9">
        <f t="shared" si="0"/>
        <v>0.57958864169010194</v>
      </c>
      <c r="H14" s="9">
        <f t="shared" si="0"/>
        <v>0.57958864169010194</v>
      </c>
      <c r="I14" s="9">
        <f t="shared" si="0"/>
        <v>0.57958864169010194</v>
      </c>
      <c r="J14" s="9">
        <f t="shared" si="0"/>
        <v>0.57958864169010194</v>
      </c>
      <c r="K14" s="9">
        <f t="shared" si="0"/>
        <v>0.57958864169010194</v>
      </c>
      <c r="L14" s="9">
        <f t="shared" si="0"/>
        <v>0.57958864169010194</v>
      </c>
    </row>
    <row r="15" spans="1:12" x14ac:dyDescent="0.3">
      <c r="A15" s="8"/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x14ac:dyDescent="0.3">
      <c r="A16" s="2"/>
      <c r="B16" s="2" t="s">
        <v>11</v>
      </c>
      <c r="C16" s="9"/>
      <c r="D16" s="9"/>
      <c r="E16" s="9">
        <f>IF($C$10=0,E6,E7)</f>
        <v>51.670245657431323</v>
      </c>
      <c r="F16" s="9">
        <f t="shared" ref="F16:L16" si="1">IF($C$10=0,F6,F7)</f>
        <v>65.104509528363465</v>
      </c>
      <c r="G16" s="9">
        <f t="shared" si="1"/>
        <v>87.839417617633245</v>
      </c>
      <c r="H16" s="9">
        <f t="shared" si="1"/>
        <v>83.189095508464433</v>
      </c>
      <c r="I16" s="9">
        <f t="shared" si="1"/>
        <v>73.371748833552473</v>
      </c>
      <c r="J16" s="9">
        <f t="shared" si="1"/>
        <v>69.754831637532291</v>
      </c>
      <c r="K16" s="9">
        <f t="shared" si="1"/>
        <v>67.688021811235032</v>
      </c>
      <c r="L16" s="9">
        <f t="shared" si="1"/>
        <v>66.654616898086402</v>
      </c>
    </row>
    <row r="17" spans="1:12" x14ac:dyDescent="0.3">
      <c r="A17" s="2"/>
      <c r="B17" s="2" t="s">
        <v>12</v>
      </c>
      <c r="C17" s="11"/>
      <c r="D17" s="11"/>
      <c r="E17" s="11">
        <f>IF($C$10=0,E8,E9)</f>
        <v>3493.085277819549</v>
      </c>
      <c r="F17" s="11">
        <f t="shared" ref="F17:L17" si="2">IF($C$10=0,F8,F9)</f>
        <v>4331.4257444962404</v>
      </c>
      <c r="G17" s="11">
        <f t="shared" si="2"/>
        <v>6567.0003223007516</v>
      </c>
      <c r="H17" s="11">
        <f t="shared" si="2"/>
        <v>5554.0055917330828</v>
      </c>
      <c r="I17" s="11">
        <f t="shared" si="2"/>
        <v>5169.7662111729323</v>
      </c>
      <c r="J17" s="11">
        <f t="shared" si="2"/>
        <v>5169.7662111729323</v>
      </c>
      <c r="K17" s="11">
        <f t="shared" si="2"/>
        <v>4960.1810945037596</v>
      </c>
      <c r="L17" s="11">
        <f t="shared" si="2"/>
        <v>4925.2502417255637</v>
      </c>
    </row>
    <row r="18" spans="1:12" x14ac:dyDescent="0.3">
      <c r="A18" s="2"/>
      <c r="B18" s="2" t="s">
        <v>13</v>
      </c>
      <c r="C18" s="11"/>
      <c r="D18" s="11"/>
      <c r="E18" s="21">
        <f t="shared" ref="E18:L18" si="3">(E16*E17)</f>
        <v>180488.57440729285</v>
      </c>
      <c r="F18" s="21">
        <f t="shared" si="3"/>
        <v>281995.34865395428</v>
      </c>
      <c r="G18" s="21">
        <f t="shared" si="3"/>
        <v>576841.48380570789</v>
      </c>
      <c r="H18" s="21">
        <f t="shared" si="3"/>
        <v>462032.70162522898</v>
      </c>
      <c r="I18" s="21">
        <f t="shared" si="3"/>
        <v>379314.78797436657</v>
      </c>
      <c r="J18" s="21">
        <f t="shared" si="3"/>
        <v>360616.17166577111</v>
      </c>
      <c r="K18" s="21">
        <f t="shared" si="3"/>
        <v>335744.84611244616</v>
      </c>
      <c r="L18" s="21">
        <f t="shared" si="3"/>
        <v>328290.6679894249</v>
      </c>
    </row>
    <row r="19" spans="1:12" x14ac:dyDescent="0.3">
      <c r="A19" s="2"/>
      <c r="B19" s="2" t="s">
        <v>14</v>
      </c>
      <c r="C19" s="9"/>
      <c r="D19" s="9"/>
      <c r="E19" s="14">
        <f>_xll.TriangularValue( 10, 20, 40 )</f>
        <v>21.512399485255116</v>
      </c>
      <c r="F19" s="9">
        <f t="shared" ref="F19:L19" si="4">1.04*E19</f>
        <v>22.372895464665323</v>
      </c>
      <c r="G19" s="9">
        <f t="shared" si="4"/>
        <v>23.267811283251937</v>
      </c>
      <c r="H19" s="9">
        <f t="shared" si="4"/>
        <v>24.198523734582015</v>
      </c>
      <c r="I19" s="9">
        <f t="shared" si="4"/>
        <v>25.166464683965295</v>
      </c>
      <c r="J19" s="9">
        <f t="shared" si="4"/>
        <v>26.173123271323906</v>
      </c>
      <c r="K19" s="9">
        <f t="shared" si="4"/>
        <v>27.220048202176862</v>
      </c>
      <c r="L19" s="9">
        <f t="shared" si="4"/>
        <v>28.308850130263938</v>
      </c>
    </row>
    <row r="20" spans="1:12" x14ac:dyDescent="0.3">
      <c r="A20" s="2"/>
      <c r="B20" s="2" t="s">
        <v>15</v>
      </c>
      <c r="C20" s="11"/>
      <c r="D20" s="11"/>
      <c r="E20" s="13">
        <f>(0.6*E17)+_xll.UniformValue(0.8*E17,1.2*E17)</f>
        <v>5400.3192838295017</v>
      </c>
      <c r="F20" s="13">
        <f>(0.6*F17)+_xll.UniformValue(0.8*F17,1.2*F17)</f>
        <v>6598.4122900460497</v>
      </c>
      <c r="G20" s="13">
        <f>(0.6*G17)+_xll.UniformValue(0.8*G17,1.2*G17)</f>
        <v>10257.558669524964</v>
      </c>
      <c r="H20" s="13">
        <f>(0.6*H17)+_xll.UniformValue(0.8*H17,1.2*H17)</f>
        <v>8068.8836290254512</v>
      </c>
      <c r="I20" s="13">
        <f>(0.6*I17)+_xll.UniformValue(0.8*I17,1.2*I17)</f>
        <v>7746.2805712675499</v>
      </c>
      <c r="J20" s="13">
        <f>(0.6*J17)+_xll.UniformValue(0.8*J17,1.2*J17)</f>
        <v>9027.7486810225273</v>
      </c>
      <c r="K20" s="13">
        <f>(0.6*K17)+_xll.UniformValue(0.8*K17,1.2*K17)</f>
        <v>7041.8795801799588</v>
      </c>
      <c r="L20" s="13">
        <f>(0.6*L17)+_xll.UniformValue(0.8*L17,1.2*L17)</f>
        <v>8621.0879666969049</v>
      </c>
    </row>
    <row r="21" spans="1:12" x14ac:dyDescent="0.3">
      <c r="A21" s="2"/>
      <c r="B21" s="2" t="s">
        <v>16</v>
      </c>
      <c r="C21" s="11"/>
      <c r="D21" s="11"/>
      <c r="E21" s="11">
        <f t="shared" ref="E21:L21" si="5">(E17*E19)+E20</f>
        <v>80544.965216347002</v>
      </c>
      <c r="F21" s="11">
        <f t="shared" si="5"/>
        <v>103504.94768462061</v>
      </c>
      <c r="G21" s="11">
        <f t="shared" si="5"/>
        <v>163057.28286587351</v>
      </c>
      <c r="H21" s="11">
        <f t="shared" si="5"/>
        <v>142467.61976257968</v>
      </c>
      <c r="I21" s="11">
        <f t="shared" si="5"/>
        <v>137851.01934910822</v>
      </c>
      <c r="J21" s="11">
        <f t="shared" si="5"/>
        <v>144336.67700997682</v>
      </c>
      <c r="K21" s="11">
        <f t="shared" si="5"/>
        <v>142058.24806409868</v>
      </c>
      <c r="L21" s="11">
        <f t="shared" si="5"/>
        <v>148049.25891375213</v>
      </c>
    </row>
    <row r="22" spans="1:12" x14ac:dyDescent="0.3">
      <c r="A22" s="2"/>
      <c r="B22" s="2" t="s">
        <v>17</v>
      </c>
      <c r="C22" s="11"/>
      <c r="D22" s="11"/>
      <c r="E22" s="11">
        <f t="shared" ref="E22:L22" si="6">(E18-E21)</f>
        <v>99943.609190945848</v>
      </c>
      <c r="F22" s="11">
        <f t="shared" si="6"/>
        <v>178490.40096933366</v>
      </c>
      <c r="G22" s="11">
        <f t="shared" si="6"/>
        <v>413784.20093983435</v>
      </c>
      <c r="H22" s="11">
        <f t="shared" si="6"/>
        <v>319565.0818626493</v>
      </c>
      <c r="I22" s="11">
        <f t="shared" si="6"/>
        <v>241463.76862525835</v>
      </c>
      <c r="J22" s="11">
        <f t="shared" si="6"/>
        <v>216279.49465579429</v>
      </c>
      <c r="K22" s="11">
        <f t="shared" si="6"/>
        <v>193686.59804834749</v>
      </c>
      <c r="L22" s="11">
        <f t="shared" si="6"/>
        <v>180241.40907567277</v>
      </c>
    </row>
    <row r="23" spans="1:12" x14ac:dyDescent="0.3">
      <c r="A23" s="2"/>
      <c r="B23" s="2" t="s">
        <v>18</v>
      </c>
      <c r="C23" s="11"/>
      <c r="D23" s="11"/>
      <c r="E23" s="11">
        <f t="shared" ref="E23:L23" si="7">(E21*E14)</f>
        <v>46682.946984719063</v>
      </c>
      <c r="F23" s="11">
        <f t="shared" si="7"/>
        <v>59990.292036734318</v>
      </c>
      <c r="G23" s="11">
        <f t="shared" si="7"/>
        <v>94506.149093910353</v>
      </c>
      <c r="H23" s="11">
        <f t="shared" si="7"/>
        <v>82572.61422301548</v>
      </c>
      <c r="I23" s="11">
        <f t="shared" si="7"/>
        <v>79896.885060145592</v>
      </c>
      <c r="J23" s="11">
        <f t="shared" si="7"/>
        <v>83655.89857427543</v>
      </c>
      <c r="K23" s="11">
        <f t="shared" si="7"/>
        <v>82335.347036346502</v>
      </c>
      <c r="L23" s="11">
        <f t="shared" si="7"/>
        <v>85807.668877047807</v>
      </c>
    </row>
    <row r="24" spans="1:12" x14ac:dyDescent="0.3">
      <c r="A24" s="2"/>
      <c r="B24" s="2" t="s">
        <v>19</v>
      </c>
      <c r="C24" s="11">
        <f t="shared" ref="C24:L24" si="8">(C22-C23-C12)</f>
        <v>-48137.287717867024</v>
      </c>
      <c r="D24" s="11">
        <f t="shared" si="8"/>
        <v>0</v>
      </c>
      <c r="E24" s="11">
        <f t="shared" si="8"/>
        <v>53260.662206226785</v>
      </c>
      <c r="F24" s="11">
        <f t="shared" si="8"/>
        <v>118500.10893259934</v>
      </c>
      <c r="G24" s="11">
        <f t="shared" si="8"/>
        <v>319278.051845924</v>
      </c>
      <c r="H24" s="11">
        <f t="shared" si="8"/>
        <v>236992.4676396338</v>
      </c>
      <c r="I24" s="11">
        <f t="shared" si="8"/>
        <v>161566.88356511277</v>
      </c>
      <c r="J24" s="11">
        <f t="shared" si="8"/>
        <v>132623.59608151886</v>
      </c>
      <c r="K24" s="11">
        <f t="shared" si="8"/>
        <v>111351.25101200098</v>
      </c>
      <c r="L24" s="11">
        <f t="shared" si="8"/>
        <v>94433.740198624961</v>
      </c>
    </row>
    <row r="25" spans="1:12" x14ac:dyDescent="0.3">
      <c r="A25" s="2"/>
      <c r="B25" s="2" t="s">
        <v>20</v>
      </c>
      <c r="C25" s="11"/>
      <c r="D25" s="11">
        <f>SLN($D$13,0.1,5)</f>
        <v>45989.634105067242</v>
      </c>
      <c r="E25" s="11">
        <f>SLN($D$13,0.1,5)</f>
        <v>45989.634105067242</v>
      </c>
      <c r="F25" s="11">
        <f>SLN($D$13,0.1,5)</f>
        <v>45989.634105067242</v>
      </c>
      <c r="G25" s="11">
        <f>SLN($D$13,0.1,5)</f>
        <v>45989.634105067242</v>
      </c>
      <c r="H25" s="11">
        <f>SLN($D$13,0.1,5)</f>
        <v>45989.634105067242</v>
      </c>
      <c r="I25" s="11"/>
      <c r="J25" s="11"/>
      <c r="K25" s="11"/>
      <c r="L25" s="11"/>
    </row>
    <row r="26" spans="1:12" x14ac:dyDescent="0.3">
      <c r="A26" s="2"/>
      <c r="B26" s="2" t="s">
        <v>21</v>
      </c>
      <c r="C26" s="11">
        <f t="shared" ref="C26:L26" si="9">0.46*(C24-C25)</f>
        <v>-22143.152350218832</v>
      </c>
      <c r="D26" s="11">
        <f t="shared" si="9"/>
        <v>-21155.231688330932</v>
      </c>
      <c r="E26" s="11">
        <f t="shared" si="9"/>
        <v>3344.6729265333902</v>
      </c>
      <c r="F26" s="11">
        <f t="shared" si="9"/>
        <v>33354.818420664771</v>
      </c>
      <c r="G26" s="11">
        <f t="shared" si="9"/>
        <v>125712.67216079411</v>
      </c>
      <c r="H26" s="11">
        <f t="shared" si="9"/>
        <v>87861.303425900624</v>
      </c>
      <c r="I26" s="11">
        <f t="shared" si="9"/>
        <v>74320.766439951884</v>
      </c>
      <c r="J26" s="11">
        <f t="shared" si="9"/>
        <v>61006.85419749868</v>
      </c>
      <c r="K26" s="11">
        <f t="shared" si="9"/>
        <v>51221.575465520451</v>
      </c>
      <c r="L26" s="11">
        <f t="shared" si="9"/>
        <v>43439.520491367482</v>
      </c>
    </row>
    <row r="27" spans="1:12" x14ac:dyDescent="0.3">
      <c r="A27" s="2"/>
      <c r="B27" s="2" t="s">
        <v>22</v>
      </c>
      <c r="C27" s="11">
        <f>MAX(0,C26)</f>
        <v>0</v>
      </c>
      <c r="D27" s="11">
        <f>MAX(0,SUM($C$26:D26)-C27)</f>
        <v>0</v>
      </c>
      <c r="E27" s="11">
        <f>MAX(0,SUM($C$26:E26)-SUM($C$27:D27))</f>
        <v>0</v>
      </c>
      <c r="F27" s="11">
        <f>MAX(0,SUM($C$26:F26)-SUM($C$27:E27))</f>
        <v>0</v>
      </c>
      <c r="G27" s="11">
        <f>MAX(0,SUM($C$26:G26)-SUM($C$27:F27))</f>
        <v>119113.77946944252</v>
      </c>
      <c r="H27" s="11">
        <f>MAX(0,SUM($C$26:H26)-SUM($C$27:G27))</f>
        <v>87861.303425900609</v>
      </c>
      <c r="I27" s="11">
        <f>MAX(0,SUM($C$26:I26)-SUM($C$27:H27))</f>
        <v>74320.766439951898</v>
      </c>
      <c r="J27" s="11">
        <f>MAX(0,SUM($C$26:J26)-SUM($C$27:I27))</f>
        <v>61006.854197498702</v>
      </c>
      <c r="K27" s="11">
        <f>MAX(0,SUM($C$26:K26)-SUM($C$27:J27))</f>
        <v>51221.575465520436</v>
      </c>
      <c r="L27" s="11">
        <f>MAX(0,SUM($C$26:L26)-SUM($C$27:K27))</f>
        <v>43439.520491367497</v>
      </c>
    </row>
    <row r="28" spans="1:12" ht="15.6" x14ac:dyDescent="0.45">
      <c r="A28" s="2"/>
      <c r="B28" s="2" t="s">
        <v>23</v>
      </c>
      <c r="C28" s="22">
        <f t="shared" ref="C28:L28" si="10">(C24-C27)</f>
        <v>-48137.287717867024</v>
      </c>
      <c r="D28" s="22">
        <f t="shared" si="10"/>
        <v>0</v>
      </c>
      <c r="E28" s="22">
        <f t="shared" si="10"/>
        <v>53260.662206226785</v>
      </c>
      <c r="F28" s="22">
        <f t="shared" si="10"/>
        <v>118500.10893259934</v>
      </c>
      <c r="G28" s="22">
        <f t="shared" si="10"/>
        <v>200164.27237648147</v>
      </c>
      <c r="H28" s="22">
        <f t="shared" si="10"/>
        <v>149131.16421373319</v>
      </c>
      <c r="I28" s="22">
        <f t="shared" si="10"/>
        <v>87246.117125160876</v>
      </c>
      <c r="J28" s="22">
        <f t="shared" si="10"/>
        <v>71616.741884020157</v>
      </c>
      <c r="K28" s="22">
        <f t="shared" si="10"/>
        <v>60129.675546480546</v>
      </c>
      <c r="L28" s="22">
        <f t="shared" si="10"/>
        <v>50994.219707257464</v>
      </c>
    </row>
    <row r="29" spans="1:12" x14ac:dyDescent="0.3">
      <c r="A29" s="2"/>
      <c r="B29" s="2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x14ac:dyDescent="0.3">
      <c r="A30" s="2"/>
      <c r="B30" s="2" t="s">
        <v>24</v>
      </c>
      <c r="C30" s="23">
        <f t="shared" ref="C30:L30" si="11">(C28-C13)</f>
        <v>-48137.287717867024</v>
      </c>
      <c r="D30" s="23">
        <f t="shared" si="11"/>
        <v>-229948.27052533621</v>
      </c>
      <c r="E30" s="23">
        <f t="shared" si="11"/>
        <v>53260.662206226785</v>
      </c>
      <c r="F30" s="23">
        <f t="shared" si="11"/>
        <v>118500.10893259934</v>
      </c>
      <c r="G30" s="23">
        <f t="shared" si="11"/>
        <v>200164.27237648147</v>
      </c>
      <c r="H30" s="23">
        <f t="shared" si="11"/>
        <v>149131.16421373319</v>
      </c>
      <c r="I30" s="23">
        <f t="shared" si="11"/>
        <v>87246.117125160876</v>
      </c>
      <c r="J30" s="23">
        <f t="shared" si="11"/>
        <v>71616.741884020157</v>
      </c>
      <c r="K30" s="23">
        <f t="shared" si="11"/>
        <v>60129.675546480546</v>
      </c>
      <c r="L30" s="23">
        <f t="shared" si="11"/>
        <v>50994.219707257464</v>
      </c>
    </row>
    <row r="31" spans="1:12" x14ac:dyDescent="0.3">
      <c r="A31" s="2"/>
      <c r="B31" s="2" t="s">
        <v>25</v>
      </c>
      <c r="C31" s="23">
        <f>NPV(0.1,D30:L30)+C30</f>
        <v>240856.73870406687</v>
      </c>
      <c r="D31" s="24"/>
      <c r="E31" s="24"/>
      <c r="F31" s="24"/>
      <c r="G31" s="24"/>
      <c r="H31" s="24"/>
      <c r="I31" s="24"/>
      <c r="J31" s="24"/>
      <c r="K31" s="24"/>
      <c r="L31" s="24"/>
    </row>
    <row r="32" spans="1:12" x14ac:dyDescent="0.3">
      <c r="C32" s="9"/>
      <c r="D32" s="9"/>
      <c r="E32" s="9"/>
      <c r="F32" s="9"/>
      <c r="G32" s="9"/>
      <c r="H32" s="9"/>
      <c r="I32" s="9"/>
      <c r="J32" s="9"/>
      <c r="K32" s="9"/>
      <c r="L32" s="9"/>
    </row>
    <row r="97" spans="5:5" x14ac:dyDescent="0.3">
      <c r="E97" s="3" t="s">
        <v>26</v>
      </c>
    </row>
  </sheetData>
  <phoneticPr fontId="3" type="noConversion"/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  <ignoredErrors>
    <ignoredError sqref="C24:L31" emptyCellReferenc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25"/>
  <sheetViews>
    <sheetView workbookViewId="0">
      <selection activeCell="C4" sqref="C4"/>
    </sheetView>
  </sheetViews>
  <sheetFormatPr defaultRowHeight="10.199999999999999" x14ac:dyDescent="0.2"/>
  <cols>
    <col min="1" max="1" width="2.28515625" customWidth="1"/>
    <col min="2" max="2" width="18.42578125" bestFit="1" customWidth="1"/>
    <col min="3" max="3" width="15.42578125" bestFit="1" customWidth="1"/>
    <col min="4" max="4" width="2.28515625" customWidth="1"/>
    <col min="6" max="6" width="10.42578125" customWidth="1"/>
    <col min="7" max="7" width="2.28515625" customWidth="1"/>
    <col min="8" max="8" width="10.7109375" customWidth="1"/>
    <col min="10" max="10" width="2.28515625" customWidth="1"/>
    <col min="11" max="11" width="10.42578125" customWidth="1"/>
    <col min="12" max="12" width="9.42578125" customWidth="1"/>
  </cols>
  <sheetData>
    <row r="2" spans="2:12" x14ac:dyDescent="0.2">
      <c r="B2" s="27" t="s">
        <v>27</v>
      </c>
      <c r="C2" s="27"/>
      <c r="E2" s="27" t="s">
        <v>39</v>
      </c>
      <c r="F2" s="27"/>
      <c r="H2" s="27" t="s">
        <v>42</v>
      </c>
      <c r="I2" s="27"/>
      <c r="K2" s="27" t="s">
        <v>45</v>
      </c>
      <c r="L2" s="27"/>
    </row>
    <row r="4" spans="2:12" x14ac:dyDescent="0.2">
      <c r="B4" s="16" t="s">
        <v>28</v>
      </c>
      <c r="C4" s="26" t="e">
        <f>_xll.SimulationMean( 'NPV Monte Carlo'!C31 )</f>
        <v>#N/A</v>
      </c>
      <c r="E4" t="s">
        <v>40</v>
      </c>
      <c r="F4" t="s">
        <v>41</v>
      </c>
      <c r="H4" t="s">
        <v>43</v>
      </c>
      <c r="I4" t="s">
        <v>44</v>
      </c>
      <c r="K4" t="s">
        <v>41</v>
      </c>
      <c r="L4" t="s">
        <v>46</v>
      </c>
    </row>
    <row r="5" spans="2:12" x14ac:dyDescent="0.2">
      <c r="B5" t="s">
        <v>29</v>
      </c>
      <c r="C5">
        <f>_xll.SimulationTrials()</f>
        <v>0</v>
      </c>
      <c r="E5" s="18">
        <v>0</v>
      </c>
      <c r="F5" s="25" t="e">
        <f>_xll.SimulationPercentile( 'NPV Monte Carlo'!C31, E5 )</f>
        <v>#N/A</v>
      </c>
      <c r="H5" s="25" t="e">
        <f>_xll.SimulationHistogramBinLabel( 'NPV Monte Carlo'!C31, 21, 1, TRUE )</f>
        <v>#N/A</v>
      </c>
      <c r="I5" s="19" t="e">
        <f>_xll.SimulationHistogramBin( 'NPV Monte Carlo'!C31, 21, 1, TRUE )</f>
        <v>#N/A</v>
      </c>
      <c r="K5" s="25" t="e">
        <f>_xll.SimulationHistogramBinLabel( 'NPV Monte Carlo'!C31, 21, 1, TRUE )</f>
        <v>#N/A</v>
      </c>
      <c r="L5" s="20" t="e">
        <f>_xll.SimulationHistogramBin( 'NPV Monte Carlo'!C31, 21, 1, TRUE ) / _xll.SimulationTrials()</f>
        <v>#N/A</v>
      </c>
    </row>
    <row r="6" spans="2:12" x14ac:dyDescent="0.2">
      <c r="B6" t="s">
        <v>30</v>
      </c>
      <c r="C6" s="25" t="e">
        <f>_xll.SimulationStandardError( 'NPV Monte Carlo'!C31 )</f>
        <v>#N/A</v>
      </c>
      <c r="E6" s="18">
        <v>0.05</v>
      </c>
      <c r="F6" s="25" t="e">
        <f>_xll.SimulationPercentile( 'NPV Monte Carlo'!C31, E6 )</f>
        <v>#N/A</v>
      </c>
      <c r="H6" s="25" t="e">
        <f>_xll.SimulationHistogramBinLabel( 'NPV Monte Carlo'!C31, 21, 2, TRUE )</f>
        <v>#N/A</v>
      </c>
      <c r="I6" s="19" t="e">
        <f>_xll.SimulationHistogramBin( 'NPV Monte Carlo'!C31, 21, 2, TRUE )</f>
        <v>#N/A</v>
      </c>
      <c r="K6" s="25" t="e">
        <f>_xll.SimulationHistogramBinLabel( 'NPV Monte Carlo'!C31, 21, 2, TRUE )</f>
        <v>#N/A</v>
      </c>
      <c r="L6" s="20" t="e">
        <f>_xll.SimulationHistogramBin( 'NPV Monte Carlo'!C31, 21, 2, TRUE ) / _xll.SimulationTrials()</f>
        <v>#N/A</v>
      </c>
    </row>
    <row r="7" spans="2:12" x14ac:dyDescent="0.2">
      <c r="E7" s="18">
        <v>0.1</v>
      </c>
      <c r="F7" s="25" t="e">
        <f>_xll.SimulationPercentile( 'NPV Monte Carlo'!C31, E7 )</f>
        <v>#N/A</v>
      </c>
      <c r="H7" s="25" t="e">
        <f>_xll.SimulationHistogramBinLabel( 'NPV Monte Carlo'!C31, 21, 3, TRUE )</f>
        <v>#N/A</v>
      </c>
      <c r="I7" s="19" t="e">
        <f>_xll.SimulationHistogramBin( 'NPV Monte Carlo'!C31, 21, 3, TRUE )</f>
        <v>#N/A</v>
      </c>
      <c r="K7" s="25" t="e">
        <f>_xll.SimulationHistogramBinLabel( 'NPV Monte Carlo'!C31, 21, 3, TRUE )</f>
        <v>#N/A</v>
      </c>
      <c r="L7" s="20" t="e">
        <f>_xll.SimulationHistogramBin( 'NPV Monte Carlo'!C31, 21, 3, TRUE ) / _xll.SimulationTrials()</f>
        <v>#N/A</v>
      </c>
    </row>
    <row r="8" spans="2:12" x14ac:dyDescent="0.2">
      <c r="B8" t="s">
        <v>31</v>
      </c>
      <c r="C8" s="25" t="e">
        <f>_xll.SimulationMin( 'NPV Monte Carlo'!C31 )</f>
        <v>#N/A</v>
      </c>
      <c r="E8" s="18">
        <v>0.15</v>
      </c>
      <c r="F8" s="25" t="e">
        <f>_xll.SimulationPercentile( 'NPV Monte Carlo'!C31, E8 )</f>
        <v>#N/A</v>
      </c>
      <c r="H8" s="25" t="e">
        <f>_xll.SimulationHistogramBinLabel( 'NPV Monte Carlo'!C31, 21, 4, TRUE )</f>
        <v>#N/A</v>
      </c>
      <c r="I8" s="19" t="e">
        <f>_xll.SimulationHistogramBin( 'NPV Monte Carlo'!C31, 21, 4, TRUE )</f>
        <v>#N/A</v>
      </c>
      <c r="K8" s="25" t="e">
        <f>_xll.SimulationHistogramBinLabel( 'NPV Monte Carlo'!C31, 21, 4, TRUE )</f>
        <v>#N/A</v>
      </c>
      <c r="L8" s="20" t="e">
        <f>_xll.SimulationHistogramBin( 'NPV Monte Carlo'!C31, 21, 4, TRUE ) / _xll.SimulationTrials()</f>
        <v>#N/A</v>
      </c>
    </row>
    <row r="9" spans="2:12" x14ac:dyDescent="0.2">
      <c r="B9" t="s">
        <v>32</v>
      </c>
      <c r="C9" s="25" t="e">
        <f>_xll.SimulationMax( 'NPV Monte Carlo'!C31 )</f>
        <v>#N/A</v>
      </c>
      <c r="E9" s="18">
        <v>0.2</v>
      </c>
      <c r="F9" s="25" t="e">
        <f>_xll.SimulationPercentile( 'NPV Monte Carlo'!C31, E9 )</f>
        <v>#N/A</v>
      </c>
      <c r="H9" s="25" t="e">
        <f>_xll.SimulationHistogramBinLabel( 'NPV Monte Carlo'!C31, 21, 5, TRUE )</f>
        <v>#N/A</v>
      </c>
      <c r="I9" s="19" t="e">
        <f>_xll.SimulationHistogramBin( 'NPV Monte Carlo'!C31, 21, 5, TRUE )</f>
        <v>#N/A</v>
      </c>
      <c r="K9" s="25" t="e">
        <f>_xll.SimulationHistogramBinLabel( 'NPV Monte Carlo'!C31, 21, 5, TRUE )</f>
        <v>#N/A</v>
      </c>
      <c r="L9" s="20" t="e">
        <f>_xll.SimulationHistogramBin( 'NPV Monte Carlo'!C31, 21, 5, TRUE ) / _xll.SimulationTrials()</f>
        <v>#N/A</v>
      </c>
    </row>
    <row r="10" spans="2:12" x14ac:dyDescent="0.2">
      <c r="B10" t="s">
        <v>33</v>
      </c>
      <c r="C10" s="25" t="e">
        <f>_xll.SimulationMedian( 'NPV Monte Carlo'!C31 )</f>
        <v>#N/A</v>
      </c>
      <c r="E10" s="18">
        <v>0.25</v>
      </c>
      <c r="F10" s="25" t="e">
        <f>_xll.SimulationPercentile( 'NPV Monte Carlo'!C31, E10 )</f>
        <v>#N/A</v>
      </c>
      <c r="H10" s="25" t="e">
        <f>_xll.SimulationHistogramBinLabel( 'NPV Monte Carlo'!C31, 21, 6, TRUE )</f>
        <v>#N/A</v>
      </c>
      <c r="I10" s="19" t="e">
        <f>_xll.SimulationHistogramBin( 'NPV Monte Carlo'!C31, 21, 6, TRUE )</f>
        <v>#N/A</v>
      </c>
      <c r="K10" s="25" t="e">
        <f>_xll.SimulationHistogramBinLabel( 'NPV Monte Carlo'!C31, 21, 6, TRUE )</f>
        <v>#N/A</v>
      </c>
      <c r="L10" s="20" t="e">
        <f>_xll.SimulationHistogramBin( 'NPV Monte Carlo'!C31, 21, 6, TRUE ) / _xll.SimulationTrials()</f>
        <v>#N/A</v>
      </c>
    </row>
    <row r="11" spans="2:12" x14ac:dyDescent="0.2">
      <c r="B11" t="s">
        <v>34</v>
      </c>
      <c r="C11" s="25" t="e">
        <f>_xll.SimulationMax( 'NPV Monte Carlo'!C31 ) - _xll.SimulationMin( 'NPV Monte Carlo'!C31 )</f>
        <v>#N/A</v>
      </c>
      <c r="E11" s="18">
        <v>0.3</v>
      </c>
      <c r="F11" s="25" t="e">
        <f>_xll.SimulationPercentile( 'NPV Monte Carlo'!C31, E11 )</f>
        <v>#N/A</v>
      </c>
      <c r="H11" s="25" t="e">
        <f>_xll.SimulationHistogramBinLabel( 'NPV Monte Carlo'!C31, 21, 7, TRUE )</f>
        <v>#N/A</v>
      </c>
      <c r="I11" s="19" t="e">
        <f>_xll.SimulationHistogramBin( 'NPV Monte Carlo'!C31, 21, 7, TRUE )</f>
        <v>#N/A</v>
      </c>
      <c r="K11" s="25" t="e">
        <f>_xll.SimulationHistogramBinLabel( 'NPV Monte Carlo'!C31, 21, 7, TRUE )</f>
        <v>#N/A</v>
      </c>
      <c r="L11" s="20" t="e">
        <f>_xll.SimulationHistogramBin( 'NPV Monte Carlo'!C31, 21, 7, TRUE ) / _xll.SimulationTrials()</f>
        <v>#N/A</v>
      </c>
    </row>
    <row r="12" spans="2:12" x14ac:dyDescent="0.2">
      <c r="E12" s="18">
        <v>0.35</v>
      </c>
      <c r="F12" s="25" t="e">
        <f>_xll.SimulationPercentile( 'NPV Monte Carlo'!C31, E12 )</f>
        <v>#N/A</v>
      </c>
      <c r="H12" s="25" t="e">
        <f>_xll.SimulationHistogramBinLabel( 'NPV Monte Carlo'!C31, 21, 8, TRUE )</f>
        <v>#N/A</v>
      </c>
      <c r="I12" s="19" t="e">
        <f>_xll.SimulationHistogramBin( 'NPV Monte Carlo'!C31, 21, 8, TRUE )</f>
        <v>#N/A</v>
      </c>
      <c r="K12" s="25" t="e">
        <f>_xll.SimulationHistogramBinLabel( 'NPV Monte Carlo'!C31, 21, 8, TRUE )</f>
        <v>#N/A</v>
      </c>
      <c r="L12" s="20" t="e">
        <f>_xll.SimulationHistogramBin( 'NPV Monte Carlo'!C31, 21, 8, TRUE ) / _xll.SimulationTrials()</f>
        <v>#N/A</v>
      </c>
    </row>
    <row r="13" spans="2:12" x14ac:dyDescent="0.2">
      <c r="B13" s="16" t="s">
        <v>35</v>
      </c>
      <c r="C13" s="26" t="e">
        <f>_xll.SimulationStandardDeviation( 'NPV Monte Carlo'!C31 )</f>
        <v>#N/A</v>
      </c>
      <c r="E13" s="18">
        <v>0.4</v>
      </c>
      <c r="F13" s="25" t="e">
        <f>_xll.SimulationPercentile( 'NPV Monte Carlo'!C31, E13 )</f>
        <v>#N/A</v>
      </c>
      <c r="H13" s="25" t="e">
        <f>_xll.SimulationHistogramBinLabel( 'NPV Monte Carlo'!C31, 21, 9, TRUE )</f>
        <v>#N/A</v>
      </c>
      <c r="I13" s="19" t="e">
        <f>_xll.SimulationHistogramBin( 'NPV Monte Carlo'!C31, 21, 9, TRUE )</f>
        <v>#N/A</v>
      </c>
      <c r="K13" s="25" t="e">
        <f>_xll.SimulationHistogramBinLabel( 'NPV Monte Carlo'!C31, 21, 9, TRUE )</f>
        <v>#N/A</v>
      </c>
      <c r="L13" s="20" t="e">
        <f>_xll.SimulationHistogramBin( 'NPV Monte Carlo'!C31, 21, 9, TRUE ) / _xll.SimulationTrials()</f>
        <v>#N/A</v>
      </c>
    </row>
    <row r="14" spans="2:12" x14ac:dyDescent="0.2">
      <c r="B14" t="s">
        <v>36</v>
      </c>
      <c r="C14" s="25" t="e">
        <f>_xll.SimulationVariance( 'NPV Monte Carlo'!C31 )</f>
        <v>#N/A</v>
      </c>
      <c r="E14" s="18">
        <v>0.45</v>
      </c>
      <c r="F14" s="25" t="e">
        <f>_xll.SimulationPercentile( 'NPV Monte Carlo'!C31, E14 )</f>
        <v>#N/A</v>
      </c>
      <c r="H14" s="25" t="e">
        <f>_xll.SimulationHistogramBinLabel( 'NPV Monte Carlo'!C31, 21, 10, TRUE )</f>
        <v>#N/A</v>
      </c>
      <c r="I14" s="19" t="e">
        <f>_xll.SimulationHistogramBin( 'NPV Monte Carlo'!C31, 21, 10, TRUE )</f>
        <v>#N/A</v>
      </c>
      <c r="K14" s="25" t="e">
        <f>_xll.SimulationHistogramBinLabel( 'NPV Monte Carlo'!C31, 21, 10, TRUE )</f>
        <v>#N/A</v>
      </c>
      <c r="L14" s="20" t="e">
        <f>_xll.SimulationHistogramBin( 'NPV Monte Carlo'!C31, 21, 10, TRUE ) / _xll.SimulationTrials()</f>
        <v>#N/A</v>
      </c>
    </row>
    <row r="15" spans="2:12" x14ac:dyDescent="0.2">
      <c r="E15" s="18">
        <v>0.5</v>
      </c>
      <c r="F15" s="25" t="e">
        <f>_xll.SimulationPercentile( 'NPV Monte Carlo'!C31, E15 )</f>
        <v>#N/A</v>
      </c>
      <c r="H15" s="25" t="e">
        <f>_xll.SimulationHistogramBinLabel( 'NPV Monte Carlo'!C31, 21, 11, TRUE )</f>
        <v>#N/A</v>
      </c>
      <c r="I15" s="19" t="e">
        <f>_xll.SimulationHistogramBin( 'NPV Monte Carlo'!C31, 21, 11, TRUE )</f>
        <v>#N/A</v>
      </c>
      <c r="K15" s="25" t="e">
        <f>_xll.SimulationHistogramBinLabel( 'NPV Monte Carlo'!C31, 21, 11, TRUE )</f>
        <v>#N/A</v>
      </c>
      <c r="L15" s="20" t="e">
        <f>_xll.SimulationHistogramBin( 'NPV Monte Carlo'!C31, 21, 11, TRUE ) / _xll.SimulationTrials()</f>
        <v>#N/A</v>
      </c>
    </row>
    <row r="16" spans="2:12" x14ac:dyDescent="0.2">
      <c r="B16" t="s">
        <v>37</v>
      </c>
      <c r="C16" s="17" t="e">
        <f>_xll.SimulationSkewness( 'NPV Monte Carlo'!C31 )</f>
        <v>#N/A</v>
      </c>
      <c r="E16" s="18">
        <v>0.55000000000000004</v>
      </c>
      <c r="F16" s="25" t="e">
        <f>_xll.SimulationPercentile( 'NPV Monte Carlo'!C31, E16 )</f>
        <v>#N/A</v>
      </c>
      <c r="H16" s="25" t="e">
        <f>_xll.SimulationHistogramBinLabel( 'NPV Monte Carlo'!C31, 21, 12, TRUE )</f>
        <v>#N/A</v>
      </c>
      <c r="I16" s="19" t="e">
        <f>_xll.SimulationHistogramBin( 'NPV Monte Carlo'!C31, 21, 12, TRUE )</f>
        <v>#N/A</v>
      </c>
      <c r="K16" s="25" t="e">
        <f>_xll.SimulationHistogramBinLabel( 'NPV Monte Carlo'!C31, 21, 12, TRUE )</f>
        <v>#N/A</v>
      </c>
      <c r="L16" s="20" t="e">
        <f>_xll.SimulationHistogramBin( 'NPV Monte Carlo'!C31, 21, 12, TRUE ) / _xll.SimulationTrials()</f>
        <v>#N/A</v>
      </c>
    </row>
    <row r="17" spans="2:12" x14ac:dyDescent="0.2">
      <c r="B17" t="s">
        <v>38</v>
      </c>
      <c r="C17" s="17" t="e">
        <f>_xll.SimulationKurtosis( 'NPV Monte Carlo'!C31 )</f>
        <v>#N/A</v>
      </c>
      <c r="E17" s="18">
        <v>0.6</v>
      </c>
      <c r="F17" s="25" t="e">
        <f>_xll.SimulationPercentile( 'NPV Monte Carlo'!C31, E17 )</f>
        <v>#N/A</v>
      </c>
      <c r="H17" s="25" t="e">
        <f>_xll.SimulationHistogramBinLabel( 'NPV Monte Carlo'!C31, 21, 13, TRUE )</f>
        <v>#N/A</v>
      </c>
      <c r="I17" s="19" t="e">
        <f>_xll.SimulationHistogramBin( 'NPV Monte Carlo'!C31, 21, 13, TRUE )</f>
        <v>#N/A</v>
      </c>
      <c r="K17" s="25" t="e">
        <f>_xll.SimulationHistogramBinLabel( 'NPV Monte Carlo'!C31, 21, 13, TRUE )</f>
        <v>#N/A</v>
      </c>
      <c r="L17" s="20" t="e">
        <f>_xll.SimulationHistogramBin( 'NPV Monte Carlo'!C31, 21, 13, TRUE ) / _xll.SimulationTrials()</f>
        <v>#N/A</v>
      </c>
    </row>
    <row r="18" spans="2:12" x14ac:dyDescent="0.2">
      <c r="E18" s="18">
        <v>0.65</v>
      </c>
      <c r="F18" s="25" t="e">
        <f>_xll.SimulationPercentile( 'NPV Monte Carlo'!C31, E18 )</f>
        <v>#N/A</v>
      </c>
      <c r="H18" s="25" t="e">
        <f>_xll.SimulationHistogramBinLabel( 'NPV Monte Carlo'!C31, 21, 14, TRUE )</f>
        <v>#N/A</v>
      </c>
      <c r="I18" s="19" t="e">
        <f>_xll.SimulationHistogramBin( 'NPV Monte Carlo'!C31, 21, 14, TRUE )</f>
        <v>#N/A</v>
      </c>
      <c r="K18" s="25" t="e">
        <f>_xll.SimulationHistogramBinLabel( 'NPV Monte Carlo'!C31, 21, 14, TRUE )</f>
        <v>#N/A</v>
      </c>
      <c r="L18" s="20" t="e">
        <f>_xll.SimulationHistogramBin( 'NPV Monte Carlo'!C31, 21, 14, TRUE ) / _xll.SimulationTrials()</f>
        <v>#N/A</v>
      </c>
    </row>
    <row r="19" spans="2:12" x14ac:dyDescent="0.2">
      <c r="E19" s="18">
        <v>0.7</v>
      </c>
      <c r="F19" s="25" t="e">
        <f>_xll.SimulationPercentile( 'NPV Monte Carlo'!C31, E19 )</f>
        <v>#N/A</v>
      </c>
      <c r="H19" s="25" t="e">
        <f>_xll.SimulationHistogramBinLabel( 'NPV Monte Carlo'!C31, 21, 15, TRUE )</f>
        <v>#N/A</v>
      </c>
      <c r="I19" s="19" t="e">
        <f>_xll.SimulationHistogramBin( 'NPV Monte Carlo'!C31, 21, 15, TRUE )</f>
        <v>#N/A</v>
      </c>
      <c r="K19" s="25" t="e">
        <f>_xll.SimulationHistogramBinLabel( 'NPV Monte Carlo'!C31, 21, 15, TRUE )</f>
        <v>#N/A</v>
      </c>
      <c r="L19" s="20" t="e">
        <f>_xll.SimulationHistogramBin( 'NPV Monte Carlo'!C31, 21, 15, TRUE ) / _xll.SimulationTrials()</f>
        <v>#N/A</v>
      </c>
    </row>
    <row r="20" spans="2:12" x14ac:dyDescent="0.2">
      <c r="E20" s="18">
        <v>0.75</v>
      </c>
      <c r="F20" s="25" t="e">
        <f>_xll.SimulationPercentile( 'NPV Monte Carlo'!C31, E20 )</f>
        <v>#N/A</v>
      </c>
      <c r="H20" s="25" t="e">
        <f>_xll.SimulationHistogramBinLabel( 'NPV Monte Carlo'!C31, 21, 16, TRUE )</f>
        <v>#N/A</v>
      </c>
      <c r="I20" s="19" t="e">
        <f>_xll.SimulationHistogramBin( 'NPV Monte Carlo'!C31, 21, 16, TRUE )</f>
        <v>#N/A</v>
      </c>
      <c r="K20" s="25" t="e">
        <f>_xll.SimulationHistogramBinLabel( 'NPV Monte Carlo'!C31, 21, 16, TRUE )</f>
        <v>#N/A</v>
      </c>
      <c r="L20" s="20" t="e">
        <f>_xll.SimulationHistogramBin( 'NPV Monte Carlo'!C31, 21, 16, TRUE ) / _xll.SimulationTrials()</f>
        <v>#N/A</v>
      </c>
    </row>
    <row r="21" spans="2:12" x14ac:dyDescent="0.2">
      <c r="E21" s="18">
        <v>0.8</v>
      </c>
      <c r="F21" s="25" t="e">
        <f>_xll.SimulationPercentile( 'NPV Monte Carlo'!C31, E21 )</f>
        <v>#N/A</v>
      </c>
      <c r="H21" s="25" t="e">
        <f>_xll.SimulationHistogramBinLabel( 'NPV Monte Carlo'!C31, 21, 17, TRUE )</f>
        <v>#N/A</v>
      </c>
      <c r="I21" s="19" t="e">
        <f>_xll.SimulationHistogramBin( 'NPV Monte Carlo'!C31, 21, 17, TRUE )</f>
        <v>#N/A</v>
      </c>
      <c r="K21" s="25" t="e">
        <f>_xll.SimulationHistogramBinLabel( 'NPV Monte Carlo'!C31, 21, 17, TRUE )</f>
        <v>#N/A</v>
      </c>
      <c r="L21" s="20" t="e">
        <f>_xll.SimulationHistogramBin( 'NPV Monte Carlo'!C31, 21, 17, TRUE ) / _xll.SimulationTrials()</f>
        <v>#N/A</v>
      </c>
    </row>
    <row r="22" spans="2:12" x14ac:dyDescent="0.2">
      <c r="E22" s="18">
        <v>0.85</v>
      </c>
      <c r="F22" s="25" t="e">
        <f>_xll.SimulationPercentile( 'NPV Monte Carlo'!C31, E22 )</f>
        <v>#N/A</v>
      </c>
      <c r="H22" s="25" t="e">
        <f>_xll.SimulationHistogramBinLabel( 'NPV Monte Carlo'!C31, 21, 18, TRUE )</f>
        <v>#N/A</v>
      </c>
      <c r="I22" s="19" t="e">
        <f>_xll.SimulationHistogramBin( 'NPV Monte Carlo'!C31, 21, 18, TRUE )</f>
        <v>#N/A</v>
      </c>
      <c r="K22" s="25" t="e">
        <f>_xll.SimulationHistogramBinLabel( 'NPV Monte Carlo'!C31, 21, 18, TRUE )</f>
        <v>#N/A</v>
      </c>
      <c r="L22" s="20" t="e">
        <f>_xll.SimulationHistogramBin( 'NPV Monte Carlo'!C31, 21, 18, TRUE ) / _xll.SimulationTrials()</f>
        <v>#N/A</v>
      </c>
    </row>
    <row r="23" spans="2:12" x14ac:dyDescent="0.2">
      <c r="E23" s="18">
        <v>0.9</v>
      </c>
      <c r="F23" s="25" t="e">
        <f>_xll.SimulationPercentile( 'NPV Monte Carlo'!C31, E23 )</f>
        <v>#N/A</v>
      </c>
      <c r="H23" s="25" t="e">
        <f>_xll.SimulationHistogramBinLabel( 'NPV Monte Carlo'!C31, 21, 19, TRUE )</f>
        <v>#N/A</v>
      </c>
      <c r="I23" s="19" t="e">
        <f>_xll.SimulationHistogramBin( 'NPV Monte Carlo'!C31, 21, 19, TRUE )</f>
        <v>#N/A</v>
      </c>
      <c r="K23" s="25" t="e">
        <f>_xll.SimulationHistogramBinLabel( 'NPV Monte Carlo'!C31, 21, 19, TRUE )</f>
        <v>#N/A</v>
      </c>
      <c r="L23" s="20" t="e">
        <f>_xll.SimulationHistogramBin( 'NPV Monte Carlo'!C31, 21, 19, TRUE ) / _xll.SimulationTrials()</f>
        <v>#N/A</v>
      </c>
    </row>
    <row r="24" spans="2:12" x14ac:dyDescent="0.2">
      <c r="E24" s="18">
        <v>0.95</v>
      </c>
      <c r="F24" s="25" t="e">
        <f>_xll.SimulationPercentile( 'NPV Monte Carlo'!C31, E24 )</f>
        <v>#N/A</v>
      </c>
      <c r="H24" s="25" t="e">
        <f>_xll.SimulationHistogramBinLabel( 'NPV Monte Carlo'!C31, 21, 20, TRUE )</f>
        <v>#N/A</v>
      </c>
      <c r="I24" s="19" t="e">
        <f>_xll.SimulationHistogramBin( 'NPV Monte Carlo'!C31, 21, 20, TRUE )</f>
        <v>#N/A</v>
      </c>
      <c r="K24" s="25" t="e">
        <f>_xll.SimulationHistogramBinLabel( 'NPV Monte Carlo'!C31, 21, 20, TRUE )</f>
        <v>#N/A</v>
      </c>
      <c r="L24" s="20" t="e">
        <f>_xll.SimulationHistogramBin( 'NPV Monte Carlo'!C31, 21, 20, TRUE ) / _xll.SimulationTrials()</f>
        <v>#N/A</v>
      </c>
    </row>
    <row r="25" spans="2:12" x14ac:dyDescent="0.2">
      <c r="E25" s="18">
        <v>1</v>
      </c>
      <c r="F25" s="25" t="e">
        <f>_xll.SimulationPercentile( 'NPV Monte Carlo'!C31, E25 )</f>
        <v>#N/A</v>
      </c>
      <c r="H25" s="25" t="e">
        <f>_xll.SimulationHistogramBinLabel( 'NPV Monte Carlo'!C31, 21, 21, TRUE )</f>
        <v>#N/A</v>
      </c>
      <c r="I25" s="19" t="e">
        <f>_xll.SimulationHistogramBin( 'NPV Monte Carlo'!C31, 21, 21, TRUE )</f>
        <v>#N/A</v>
      </c>
      <c r="K25" s="25" t="e">
        <f>_xll.SimulationHistogramBinLabel( 'NPV Monte Carlo'!C31, 21, 21, TRUE )</f>
        <v>#N/A</v>
      </c>
      <c r="L25" s="20" t="e">
        <f>_xll.SimulationHistogramBin( 'NPV Monte Carlo'!C31, 21, 21, TRUE ) / _xll.SimulationTrials()</f>
        <v>#N/A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NPV Point Est</vt:lpstr>
      <vt:lpstr>NPV Monte Carlo</vt:lpstr>
      <vt:lpstr>SimulationResults1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 Launch Risk Analysis</dc:title>
  <dc:creator>L. A. McClelland</dc:creator>
  <cp:lastModifiedBy>Tommy Stephens</cp:lastModifiedBy>
  <dcterms:created xsi:type="dcterms:W3CDTF">2003-05-29T08:12:01Z</dcterms:created>
  <dcterms:modified xsi:type="dcterms:W3CDTF">2021-10-11T14:00:04Z</dcterms:modified>
</cp:coreProperties>
</file>